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F0803A39-9EFF-4BFE-BF99-D083A6E7C8B5}" xr6:coauthVersionLast="47" xr6:coauthVersionMax="47" xr10:uidLastSave="{A75BB51B-B65F-4954-91FD-09149D082ED0}"/>
  <bookViews>
    <workbookView xWindow="-120" yWindow="-120" windowWidth="29040" windowHeight="15720" xr2:uid="{F50EBDA9-D3C2-4A16-A62E-8F1E62F34F40}"/>
  </bookViews>
  <sheets>
    <sheet name="Rick Marti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l="1"/>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R14" i="3" l="1" a="1"/>
  <c r="R14" i="3" s="1"/>
  <c r="P14" i="3" a="1"/>
  <c r="P14" i="3" s="1"/>
  <c r="R7" i="3" a="1"/>
  <c r="R7" i="3" s="1"/>
  <c r="N14" i="3" a="1"/>
  <c r="N14" i="3" s="1"/>
  <c r="P7" i="3" a="1"/>
  <c r="P7" i="3" s="1"/>
  <c r="R13" i="3" a="1"/>
  <c r="R13" i="3" s="1"/>
  <c r="N7" i="3" a="1"/>
  <c r="N7" i="3" s="1"/>
  <c r="P13" i="3" a="1"/>
  <c r="P13" i="3" s="1"/>
  <c r="R6" i="3" a="1"/>
  <c r="R6" i="3" s="1"/>
  <c r="N13" i="3" a="1"/>
  <c r="N13" i="3" s="1"/>
  <c r="P6" i="3" a="1"/>
  <c r="P6" i="3" s="1"/>
  <c r="R12" i="3" a="1"/>
  <c r="R12" i="3" s="1"/>
  <c r="N6" i="3" a="1"/>
  <c r="N6" i="3" s="1"/>
  <c r="P12" i="3" a="1"/>
  <c r="P12" i="3" s="1"/>
  <c r="R5" i="3" a="1"/>
  <c r="R5" i="3" s="1"/>
  <c r="N12" i="3" a="1"/>
  <c r="N12" i="3" s="1"/>
  <c r="P5" i="3" a="1"/>
  <c r="P5" i="3" s="1"/>
  <c r="R11" i="3" a="1"/>
  <c r="R11" i="3" s="1"/>
  <c r="N5" i="3" a="1"/>
  <c r="N5" i="3" s="1"/>
  <c r="R10" i="3" a="1"/>
  <c r="R10" i="3" s="1"/>
  <c r="P11" i="3" a="1"/>
  <c r="P11" i="3" s="1"/>
  <c r="N11" i="3" a="1"/>
  <c r="N11" i="3" s="1"/>
  <c r="P10" i="3" a="1"/>
  <c r="P10" i="3" s="1"/>
  <c r="N10" i="3" a="1"/>
  <c r="N10" i="3" s="1"/>
  <c r="R9" i="3" a="1"/>
  <c r="R9" i="3" s="1"/>
  <c r="P9" i="3" a="1"/>
  <c r="P9" i="3" s="1"/>
  <c r="N9" i="3" a="1"/>
  <c r="N9" i="3" s="1"/>
  <c r="R8" i="3" a="1"/>
  <c r="R8" i="3" s="1"/>
  <c r="P8" i="3" a="1"/>
  <c r="P8" i="3" s="1"/>
  <c r="N8" i="3" a="1"/>
  <c r="N8"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B21" i="3"/>
  <c r="AH97" i="2"/>
  <c r="AH133" i="2"/>
  <c r="AH8" i="2"/>
  <c r="C9" i="5" s="1"/>
  <c r="BR18" i="2"/>
  <c r="AH87" i="2"/>
  <c r="AH96" i="2"/>
  <c r="AH115" i="2"/>
  <c r="AH186" i="2"/>
  <c r="AH130" i="2"/>
  <c r="AH151" i="2"/>
  <c r="AH206" i="2"/>
  <c r="AH215" i="2"/>
  <c r="AH248" i="2"/>
  <c r="AH28" i="2"/>
  <c r="C29" i="5" s="1"/>
  <c r="AH40" i="2"/>
  <c r="AH174" i="2"/>
  <c r="AH172" i="2"/>
  <c r="AH192" i="2"/>
  <c r="AH269" i="2"/>
  <c r="AH82" i="2"/>
  <c r="AH95" i="2"/>
  <c r="BR28" i="2"/>
  <c r="AH3" i="2"/>
  <c r="C4" i="5" s="1"/>
  <c r="AH168" i="2"/>
  <c r="AH189" i="2"/>
  <c r="AH132" i="2"/>
  <c r="AH4" i="2"/>
  <c r="C5" i="5" s="1"/>
  <c r="AH6" i="2"/>
  <c r="C7" i="5" s="1"/>
  <c r="AH22" i="2"/>
  <c r="C23" i="5" s="1"/>
  <c r="BJ9" i="2"/>
  <c r="F14" i="3" s="1"/>
  <c r="AH33" i="2"/>
  <c r="AH61" i="2"/>
  <c r="AH120" i="2"/>
  <c r="BR15" i="2"/>
  <c r="AH21" i="2"/>
  <c r="C22" i="5" s="1"/>
  <c r="AH23" i="2"/>
  <c r="C24" i="5" s="1"/>
  <c r="AH29" i="2"/>
  <c r="C30" i="5" s="1"/>
  <c r="AH80" i="2"/>
  <c r="AH201" i="2"/>
  <c r="AH286" i="2"/>
  <c r="AH18" i="2"/>
  <c r="C19" i="5" s="1"/>
  <c r="AH155" i="2"/>
  <c r="BL9" i="2"/>
  <c r="H14" i="3" s="1"/>
  <c r="BR27" i="2"/>
  <c r="AH32" i="2"/>
  <c r="AH48" i="2"/>
  <c r="AH58" i="2"/>
  <c r="AH233" i="2"/>
  <c r="AH67" i="2"/>
  <c r="AH72" i="2"/>
  <c r="AH148" i="2"/>
  <c r="AH258" i="2"/>
  <c r="AH273" i="2"/>
  <c r="AH94" i="2"/>
  <c r="AH266" i="2"/>
  <c r="AH14" i="2"/>
  <c r="C15" i="5" s="1"/>
  <c r="AH92" i="2"/>
  <c r="AH37" i="2"/>
  <c r="AH88" i="2"/>
  <c r="AH101" i="2"/>
  <c r="AH136" i="2"/>
  <c r="AH181" i="2"/>
  <c r="AH232" i="2"/>
  <c r="AH19" i="2"/>
  <c r="C20" i="5" s="1"/>
  <c r="AH118" i="2"/>
  <c r="AH127" i="2"/>
  <c r="AH141" i="2"/>
  <c r="AH237" i="2"/>
  <c r="AH15" i="2"/>
  <c r="C16" i="5" s="1"/>
  <c r="AH26" i="2"/>
  <c r="C27" i="5" s="1"/>
  <c r="AH117" i="2"/>
  <c r="AH137" i="2"/>
  <c r="AH195" i="2"/>
  <c r="AH281" i="2"/>
  <c r="AH55" i="2"/>
  <c r="AH77" i="2"/>
  <c r="AH229" i="2"/>
  <c r="AH240" i="2"/>
  <c r="AH244" i="2"/>
  <c r="AH275" i="2"/>
  <c r="AH93" i="2"/>
  <c r="AH149" i="2"/>
  <c r="AH254" i="2"/>
  <c r="BB4" i="2"/>
  <c r="I36" i="3" s="1"/>
  <c r="AH17" i="2"/>
  <c r="C18" i="5" s="1"/>
  <c r="AH35" i="2"/>
  <c r="AH109" i="2"/>
  <c r="AH208" i="2"/>
  <c r="AH228" i="2"/>
  <c r="AH34" i="2"/>
  <c r="AH46" i="2"/>
  <c r="AH75" i="2"/>
  <c r="AH108" i="2"/>
  <c r="AH156" i="2"/>
  <c r="AH178" i="2"/>
  <c r="AH207" i="2"/>
  <c r="AH214" i="2"/>
  <c r="AH31" i="2"/>
  <c r="C32" i="5" s="1"/>
  <c r="BI4" i="2"/>
  <c r="AH25" i="2"/>
  <c r="C26" i="5" s="1"/>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C25" i="5" s="1"/>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<sst xmlns="http://schemas.openxmlformats.org/spreadsheetml/2006/main" count="733" uniqueCount="350">
  <si>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</si>
  <si>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</si>
  <si>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</si>
  <si>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</si>
  <si>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</si>
  <si>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</si>
  <si>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</si>
  <si>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</si>
  <si>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</si>
  <si>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</si>
  <si>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</si>
  <si>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</si>
  <si>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</si>
  <si>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</si>
  <si>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</si>
  <si>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</si>
  <si>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</si>
  <si>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</si>
  <si>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</si>
  <si>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</si>
  <si>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</si>
  <si>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</si>
  <si>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</si>
  <si>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</si>
  <si>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</si>
  <si>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</si>
  <si>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</si>
  <si>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</si>
  <si>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</si>
  <si>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</si>
  <si>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</si>
  <si>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</si>
  <si>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</si>
  <si>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</si>
  <si>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</si>
  <si>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</si>
  <si>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</si>
  <si>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</si>
  <si>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</si>
  <si>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</si>
  <si>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</si>
  <si>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</si>
  <si>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</si>
  <si>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</si>
  <si>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</si>
  <si>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</si>
  <si>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</si>
  <si>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</si>
  <si>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</si>
  <si>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</si>
  <si>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</si>
  <si>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</si>
  <si>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</si>
  <si>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</si>
  <si>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</si>
  <si>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</si>
  <si>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</si>
  <si>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</si>
  <si>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</si>
  <si>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</si>
  <si>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</si>
  <si>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</si>
  <si>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</si>
  <si>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</si>
  <si>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</si>
  <si>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</si>
  <si>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</si>
  <si>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</si>
  <si>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</si>
  <si>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</si>
  <si>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</si>
  <si>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</si>
  <si>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</si>
  <si>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</si>
  <si>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</si>
  <si>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</si>
  <si>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</si>
  <si>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</si>
  <si>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</si>
  <si>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</si>
  <si>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</si>
  <si>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</si>
  <si>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</si>
  <si>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</si>
  <si>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</si>
  <si>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</si>
  <si>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</si>
  <si>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</si>
  <si>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</si>
  <si>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</si>
  <si>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</si>
  <si>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</si>
  <si>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</si>
  <si>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</si>
  <si>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</si>
  <si>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</si>
  <si>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</si>
  <si>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</si>
  <si>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</si>
  <si>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</si>
  <si>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</si>
  <si>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</si>
  <si>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</si>
  <si>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</si>
  <si>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</si>
  <si>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</si>
  <si>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</si>
  <si>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</si>
  <si>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</si>
  <si>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</si>
  <si>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</si>
  <si>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</si>
  <si>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</si>
  <si>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</si>
  <si>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</si>
  <si>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</si>
  <si>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</si>
  <si>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</si>
  <si>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</si>
  <si>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</si>
  <si>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</si>
  <si>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</si>
  <si>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</si>
  <si>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</si>
  <si>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</si>
  <si>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</si>
  <si>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</si>
  <si>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</si>
  <si>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</si>
  <si>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</si>
  <si>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</si>
  <si>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</si>
  <si>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</si>
  <si>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</si>
  <si>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</si>
  <si>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</si>
  <si>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</si>
  <si>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</si>
  <si>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</si>
  <si>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</si>
  <si>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</si>
  <si>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</si>
  <si>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</si>
  <si>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</si>
  <si>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</si>
  <si>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</si>
  <si>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</si>
  <si>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</si>
  <si>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</si>
  <si>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</si>
  <si>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</si>
  <si>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</si>
  <si>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</si>
  <si>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</si>
  <si>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</si>
  <si>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</si>
  <si>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</si>
  <si>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</si>
  <si>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</si>
  <si>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</si>
  <si>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</si>
  <si>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</si>
  <si>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</si>
  <si>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</si>
  <si>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</si>
  <si>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</si>
  <si>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</si>
  <si>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</si>
  <si>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</si>
  <si>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</si>
  <si>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</si>
  <si>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</si>
  <si>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</si>
  <si>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</si>
  <si>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</si>
  <si>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</si>
  <si>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Martin</t>
  </si>
  <si>
    <t>ANV</t>
  </si>
  <si>
    <t>Brig. Gen.</t>
  </si>
  <si>
    <t>March VMI OBD Point Awards</t>
  </si>
  <si>
    <t>March Admin OBD Awards</t>
  </si>
  <si>
    <t>March DOSC OBD Point Awards</t>
  </si>
  <si>
    <t>April 2001 VMI OBD Point Awards</t>
  </si>
  <si>
    <t>April 2001 Admin OBD Point Awards</t>
  </si>
  <si>
    <t>April 2001 DOSC OBD Point Awards</t>
  </si>
  <si>
    <t>May 2001 Admin OBD point awards</t>
  </si>
  <si>
    <t>June 2001 Admin OBD Awards</t>
  </si>
  <si>
    <t>GSO Awards CSA</t>
  </si>
  <si>
    <t>ANV OBD Jan 2002 Award</t>
  </si>
  <si>
    <t>ANV Nov OBD Award 2001</t>
  </si>
  <si>
    <t>AUG 02 AoS XIX Corps OBD Awards</t>
  </si>
  <si>
    <t>ANV Sept 2002 Dis. Points</t>
  </si>
  <si>
    <t>Special Award ANV vs AoS Tourney</t>
  </si>
  <si>
    <t>ANV Disccretionary Points OCT 2003 by G.Cope</t>
  </si>
  <si>
    <t>ANV Jan OBD Points</t>
  </si>
  <si>
    <t>ANV Feb OBD Points</t>
  </si>
  <si>
    <t>ANV Mar OBD Points</t>
  </si>
  <si>
    <t>ANV Apr OBD Points</t>
  </si>
  <si>
    <t>ANV May OBD Points</t>
  </si>
  <si>
    <t>Start Adjustment</t>
  </si>
  <si>
    <t>Conduct Points - July thru Oct 2007</t>
  </si>
  <si>
    <t>Conduct Points - Stonewall Award - Oct 2007</t>
  </si>
  <si>
    <t>Conduct Points - Nov 2007</t>
  </si>
  <si>
    <t>Conduct Points - Dec 2007</t>
  </si>
  <si>
    <t>Conduct Points - Jul 2008</t>
  </si>
  <si>
    <t>ANV Conduct Points - Aug. 2008</t>
  </si>
  <si>
    <t>10 year CSA Service Ribbon</t>
  </si>
  <si>
    <t>John Dragan Award (1)</t>
  </si>
  <si>
    <t>ANV Conduct Points - Sept. 2008</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</si>
  <si>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</si>
  <si>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</si>
  <si>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</si>
  <si>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</si>
  <si>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</si>
  <si>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</si>
  <si>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</si>
  <si>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</si>
  <si>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</si>
  <si>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</si>
  <si>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</si>
  <si>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</si>
  <si>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October 2009</t>
  </si>
  <si>
    <t>ANV Conduct Points - Nov. 2009</t>
  </si>
  <si>
    <t>ANV Conduct Points - Dec. 2009</t>
  </si>
  <si>
    <t>ANV Conduct Points - Jan. 2010</t>
  </si>
  <si>
    <t>ANV Conduct Points - Feb. 2010</t>
  </si>
  <si>
    <t>ANV Conduct Points - Mar. 2010</t>
  </si>
  <si>
    <t>ANV Conduct Points - Apr. 2010</t>
  </si>
  <si>
    <t>ANV Conduct Points - May 2010</t>
  </si>
  <si>
    <t>ANV Conduct Points June-2010</t>
  </si>
  <si>
    <t>ANV Conduct Points - July 2010</t>
  </si>
  <si>
    <t>ANV Conduct Points - Aug/Sept 2010</t>
  </si>
  <si>
    <t>ANV Conduct Points - Oct. 2010</t>
  </si>
  <si>
    <t>ANV Conduct Points Nov. 2010</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</si>
  <si>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</si>
  <si>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</si>
  <si>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</si>
  <si>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</si>
  <si>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</si>
  <si>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</si>
  <si>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</si>
  <si>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</si>
  <si>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</si>
  <si>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</si>
  <si>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</si>
  <si>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</si>
  <si>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</si>
  <si>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</si>
  <si>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 Oct - Jan</t>
  </si>
  <si>
    <t>ANV F-M</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</si>
  <si>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</si>
  <si>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</si>
  <si>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</si>
  <si>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</si>
  <si>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</si>
  <si>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</si>
  <si>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</si>
  <si>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</si>
  <si>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</si>
  <si>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</si>
  <si>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</si>
  <si>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</si>
  <si>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Admin Feb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</si>
  <si>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</si>
  <si>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</si>
  <si>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</si>
  <si>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</si>
  <si>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</si>
  <si>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</si>
  <si>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</si>
  <si>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</si>
  <si>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</si>
  <si>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</si>
  <si>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Jul - Nov 17</t>
  </si>
  <si>
    <t>Conduct Dec 17 - Mar 18</t>
  </si>
  <si>
    <t>Conduct Apr - Nov 2018</t>
  </si>
  <si>
    <t>Conduct Dec 18 - Apr 19</t>
  </si>
  <si>
    <t>Conduct Apr - Oct 2019</t>
  </si>
  <si>
    <t>ANV 4th QTR Conduct Pts</t>
  </si>
  <si>
    <t>ANV 2nd Qtr Conduct Points</t>
  </si>
  <si>
    <t>ANV 3rd Qtr Conduct Points</t>
  </si>
  <si>
    <t>December Admin Points</t>
  </si>
  <si>
    <t>BC ANV 2nd Qtr</t>
  </si>
  <si>
    <t>BC ANV 3Q</t>
  </si>
  <si>
    <t>BC ANV 4Q</t>
  </si>
  <si>
    <t>BC ANV 1Q</t>
  </si>
  <si>
    <t>ANV BC 2Q</t>
  </si>
  <si>
    <t>Dixie Medal</t>
  </si>
  <si>
    <t>Rick Martin, CSA</t>
  </si>
  <si>
    <t>Al Covaleski, USA</t>
  </si>
  <si>
    <t>TS Antietam</t>
  </si>
  <si>
    <t>Douglas Burke, USA</t>
  </si>
  <si>
    <t>TS Bull Run</t>
  </si>
  <si>
    <t>Mark Nelms, USA</t>
  </si>
  <si>
    <t>.</t>
  </si>
  <si>
    <t>Tim Goodwin, USA</t>
  </si>
  <si>
    <t>WDS Corinth</t>
  </si>
  <si>
    <t>CC / CG / 38</t>
  </si>
  <si>
    <t>CC / CG / 52</t>
  </si>
  <si>
    <t>CC / CG / 104</t>
  </si>
  <si>
    <t>Scott Schlitte, USA</t>
  </si>
  <si>
    <t>CC / CG / 40</t>
  </si>
  <si>
    <t>CC / CG / 45</t>
  </si>
  <si>
    <t>Mike Dean, USA</t>
  </si>
  <si>
    <t>CC / NFG01 / 149</t>
  </si>
  <si>
    <t>Isacco Ubaldi, CSA</t>
  </si>
  <si>
    <t>Kenneth Miller, USA</t>
  </si>
  <si>
    <t>Denis J. McBride, CSA</t>
  </si>
  <si>
    <t>John Corbin, USA</t>
  </si>
  <si>
    <t>Jeff Laub, USA</t>
  </si>
  <si>
    <t>TS Gettysburg</t>
  </si>
  <si>
    <t>Steve Edgar, CSA</t>
  </si>
  <si>
    <t>Larry Quick, CSA</t>
  </si>
  <si>
    <t>Mark Oakford, USA</t>
  </si>
  <si>
    <t>WDS Gettysburg</t>
  </si>
  <si>
    <t>Philippe Mouledous, USA</t>
  </si>
  <si>
    <t>Rebel Infestation</t>
  </si>
  <si>
    <t>Gene Renna, USA</t>
  </si>
  <si>
    <t>Brian Lawler, CSA</t>
  </si>
  <si>
    <t>Mark van der Hagen, USA</t>
  </si>
  <si>
    <t>Pat Thompson, USA</t>
  </si>
  <si>
    <t>WDS Chickamauga</t>
  </si>
  <si>
    <t>Nicholas Kunz, CSA</t>
  </si>
  <si>
    <t>WDS Peninsula</t>
  </si>
  <si>
    <t>Olivier Bianchi, USA</t>
  </si>
  <si>
    <t>WDS Franklin</t>
  </si>
  <si>
    <t>Kevin Mainwaring, USA</t>
  </si>
  <si>
    <t>TS Chickamauga</t>
  </si>
  <si>
    <t>Matt Perrenod, USA</t>
  </si>
  <si>
    <t>Peter Newell, USA</t>
  </si>
  <si>
    <t>Daniel Kurkimilis, CSA</t>
  </si>
  <si>
    <t>CC / m_c1u1 / 92</t>
  </si>
  <si>
    <t>Henri van Kerckhoven, CSA</t>
  </si>
  <si>
    <t>Dwight Conlan, CSA</t>
  </si>
  <si>
    <t>Juan Pablo daCruz, CSA</t>
  </si>
  <si>
    <t>01: Battle for South Mountain [38 Turns]</t>
  </si>
  <si>
    <t>11: Twice Hallowed Ground [90 Turns]</t>
  </si>
  <si>
    <t>03hist_Davis Bridge [43 Turns]</t>
  </si>
  <si>
    <t>01: Drive the Dogs Back [21 Turns]</t>
  </si>
  <si>
    <t>08: Friends, Hell! [11 Turns]</t>
  </si>
  <si>
    <t>02h: Out of the Mist [36 Turns]</t>
  </si>
  <si>
    <t>090: Block the Crossings (Var. 3) [37 Turns]</t>
  </si>
  <si>
    <t>063: Encounters along South Mountain I (Var. 6) [15 Turns]</t>
  </si>
  <si>
    <t>!historical 1.1 Gettysburg - July 1 1863 [44 Turns]</t>
  </si>
  <si>
    <t>01hist_Iuka [12 Turns]</t>
  </si>
  <si>
    <t>087: frk_Battle for Kentucky [40 Turns]</t>
  </si>
  <si>
    <t>00a: Hist Seven Pines May 31 – June 1 [82 Turns]</t>
  </si>
  <si>
    <t>011: Spring Hill V.2 [15 Turns]</t>
  </si>
  <si>
    <t>07: The Fight for the Bridges [12 Turns]</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</si>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</sst>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30" sqref="I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1998</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2022</v>
      </c>
      <c r="C5" s="2"/>
      <c r="D5" s="52" t="s">
        <v>102</v>
      </c>
      <c r="E5" s="52" t="s">
        <v>103</v>
      </c>
      <c r="F5" s="52" t="s">
        <v>5</v>
      </c>
      <c r="G5" s="52" t="s">
        <v>104</v>
      </c>
      <c r="H5" s="52" t="s">
        <v>105</v>
      </c>
      <c r="I5" s="53" t="s">
        <v>162</v>
      </c>
      <c r="J5" s="53" t="s">
        <v>125</v>
      </c>
      <c r="K5" s="53" t="s">
        <v>126</v>
      </c>
      <c r="L5" s="2"/>
      <c r="M5" s="27">
        <v>2001</v>
      </c>
      <c r="N5" s="28" cm="1">
        <f t="array" ref="N5">SUMPRODUCT(--(YEAR('OBD File'!$B$3:$B$2000)=$M5))</f>
        <v>4</v>
      </c>
      <c r="O5" s="27">
        <v>2011</v>
      </c>
      <c r="P5" s="28" cm="1">
        <f t="array" ref="P5">SUMPRODUCT(--(YEAR('OBD File'!$B$3:$B$2000)=$O5))</f>
        <v>0</v>
      </c>
      <c r="Q5" s="27">
        <v>2021</v>
      </c>
      <c r="R5" s="28" cm="1">
        <f t="array" ref="R5">SUMPRODUCT(--(YEAR('OBD File'!$B$3:$B$2000)=$Q5))</f>
        <v>0</v>
      </c>
      <c r="S5" s="2"/>
      <c r="T5" s="73"/>
      <c r="U5" s="74"/>
      <c r="V5" s="2"/>
      <c r="W5" s="73"/>
      <c r="X5" s="74"/>
      <c r="Y5" s="2"/>
      <c r="Z5" s="77"/>
      <c r="AA5" s="78"/>
      <c r="AB5" s="2"/>
    </row>
    <row r="6" spans="1:28" ht="15" customHeight="1" x14ac:dyDescent="0.25">
      <c r="A6" s="37" t="s">
        <v>87</v>
      </c>
      <c r="B6" s="23" t="s">
        <v>89</v>
      </c>
      <c r="C6" s="2"/>
      <c r="D6" s="23">
        <f>D10+D14+D18+D22</f>
        <v>7</v>
      </c>
      <c r="E6" s="23">
        <f t="shared" ref="E6:H6" si="0">E10+E14+E18+E22</f>
        <v>4</v>
      </c>
      <c r="F6" s="23">
        <f t="shared" si="0"/>
        <v>4</v>
      </c>
      <c r="G6" s="23">
        <f t="shared" si="0"/>
        <v>3</v>
      </c>
      <c r="H6" s="23">
        <f t="shared" si="0"/>
        <v>12</v>
      </c>
      <c r="I6" s="54">
        <f>SUM(D6:H6)</f>
        <v>30</v>
      </c>
      <c r="J6" s="55">
        <f>(2*(D6+E6)+F6)/(2*I6)</f>
        <v>0.43333333333333335</v>
      </c>
      <c r="K6" s="55">
        <f>(2*(G6+H6)+F6)/(2*I6)</f>
        <v>0.56666666666666665</v>
      </c>
      <c r="L6" s="2"/>
      <c r="M6" s="27">
        <v>2002</v>
      </c>
      <c r="N6" s="28" cm="1">
        <f t="array" ref="N6">SUMPRODUCT(--(YEAR('OBD File'!$B$3:$B$2000)=$M6))</f>
        <v>7</v>
      </c>
      <c r="O6" s="27">
        <v>2012</v>
      </c>
      <c r="P6" s="28" cm="1">
        <f t="array" ref="P6">SUMPRODUCT(--(YEAR('OBD File'!$B$3:$B$2000)=$O6))</f>
        <v>1</v>
      </c>
      <c r="Q6" s="27">
        <v>2022</v>
      </c>
      <c r="R6" s="28" cm="1">
        <f t="array" ref="R6">SUMPRODUCT(--(YEAR('OBD File'!$B$3:$B$2000)=$Q6))</f>
        <v>2</v>
      </c>
      <c r="S6" s="2"/>
      <c r="T6" s="79" t="s">
        <v>117</v>
      </c>
      <c r="U6" s="80"/>
      <c r="V6" s="31">
        <f>COUNTIFS('DOR Games'!G2:G4993,"WDS Antietam")</f>
        <v>0</v>
      </c>
      <c r="W6" s="79" t="s">
        <v>117</v>
      </c>
      <c r="X6" s="80"/>
      <c r="Y6" s="31">
        <f>COUNTIFS('DOR Games'!G2:G4994,"TS Antietam")</f>
        <v>1</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3</v>
      </c>
      <c r="O7" s="27">
        <v>2013</v>
      </c>
      <c r="P7" s="28" cm="1">
        <f t="array" ref="P7">SUMPRODUCT(--(YEAR('OBD File'!$B$3:$B$2000)=$O7))</f>
        <v>0</v>
      </c>
      <c r="Q7" s="27">
        <v>2023</v>
      </c>
      <c r="R7" s="28" cm="1">
        <f t="array" ref="R7">SUMPRODUCT(--(YEAR('OBD File'!$B$3:$B$2000)=$Q7))</f>
        <v>0</v>
      </c>
      <c r="S7" s="2"/>
      <c r="T7" s="79" t="s">
        <v>119</v>
      </c>
      <c r="U7" s="80"/>
      <c r="V7" s="31">
        <f>COUNTIFS('DOR Games'!G2:G4994,"WDS Atlanta")</f>
        <v>0</v>
      </c>
      <c r="W7" s="79" t="s">
        <v>120</v>
      </c>
      <c r="X7" s="80"/>
      <c r="Y7" s="31">
        <f>COUNTIFS('DOR Games'!G2:G4994,"TS Bull Run")</f>
        <v>5</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5</v>
      </c>
      <c r="O8" s="27">
        <v>2014</v>
      </c>
      <c r="P8" s="28" cm="1">
        <f t="array" ref="P8">SUMPRODUCT(--(YEAR('OBD File'!$B$3:$B$2000)=$O8))</f>
        <v>0</v>
      </c>
      <c r="Q8" s="27">
        <v>2024</v>
      </c>
      <c r="R8" s="28" cm="1">
        <f t="array" ref="R8">SUMPRODUCT(--(YEAR('OBD File'!$B$3:$B$2000)=$Q8))</f>
        <v>0</v>
      </c>
      <c r="S8" s="2"/>
      <c r="T8" s="79" t="s">
        <v>122</v>
      </c>
      <c r="U8" s="80"/>
      <c r="V8" s="31">
        <f>COUNTIFS('DOR Games'!G2:G4995,"WDS Chancellorsville")</f>
        <v>0</v>
      </c>
      <c r="W8" s="79" t="s">
        <v>123</v>
      </c>
      <c r="X8" s="80"/>
      <c r="Y8" s="31">
        <f>COUNTIFS('DOR Games'!G2:G4995,"TS Chickamauga")</f>
        <v>1</v>
      </c>
      <c r="Z8" s="79" t="s">
        <v>121</v>
      </c>
      <c r="AA8" s="80"/>
      <c r="AB8" s="31">
        <f>COUNTIFS('DOR Games'!$G:$G,"MATRIX- Forge of Freedom")</f>
        <v>0</v>
      </c>
    </row>
    <row r="9" spans="1:28" ht="15" customHeight="1" x14ac:dyDescent="0.25">
      <c r="A9" s="39" t="s">
        <v>150</v>
      </c>
      <c r="B9" s="57">
        <f>SUM(B10:B11)</f>
        <v>1794.94</v>
      </c>
      <c r="C9" s="2"/>
      <c r="D9" s="52" t="s">
        <v>102</v>
      </c>
      <c r="E9" s="52" t="s">
        <v>103</v>
      </c>
      <c r="F9" s="52" t="s">
        <v>5</v>
      </c>
      <c r="G9" s="52" t="s">
        <v>104</v>
      </c>
      <c r="H9" s="52" t="s">
        <v>105</v>
      </c>
      <c r="I9" s="53" t="s">
        <v>162</v>
      </c>
      <c r="J9" s="53" t="s">
        <v>125</v>
      </c>
      <c r="K9" s="53" t="s">
        <v>126</v>
      </c>
      <c r="L9" s="2"/>
      <c r="M9" s="27">
        <v>2005</v>
      </c>
      <c r="N9" s="28" cm="1">
        <f t="array" ref="N9">SUMPRODUCT(--(YEAR('OBD File'!$B$3:$B$2000)=$M9))</f>
        <v>5</v>
      </c>
      <c r="O9" s="27">
        <v>2015</v>
      </c>
      <c r="P9" s="28" cm="1">
        <f t="array" ref="P9">SUMPRODUCT(--(YEAR('OBD File'!$B$3:$B$2000)=$O9))</f>
        <v>0</v>
      </c>
      <c r="Q9" s="27">
        <v>2025</v>
      </c>
      <c r="R9" s="28" cm="1">
        <f t="array" ref="R9">SUMPRODUCT(--(YEAR('OBD File'!$B$3:$B$2000)=$Q9))</f>
        <v>0</v>
      </c>
      <c r="S9" s="2"/>
      <c r="T9" s="79" t="s">
        <v>123</v>
      </c>
      <c r="U9" s="80"/>
      <c r="V9" s="31">
        <f>COUNTIFS('DOR Games'!G2:G4996,"WDS Chickamauga")</f>
        <v>1</v>
      </c>
      <c r="W9" s="79" t="s">
        <v>127</v>
      </c>
      <c r="X9" s="80"/>
      <c r="Y9" s="31">
        <f>COUNTIFS('DOR Games'!G2:G4996,"TS Gettysburg")</f>
        <v>3</v>
      </c>
      <c r="Z9" s="79" t="s">
        <v>124</v>
      </c>
      <c r="AA9" s="80"/>
      <c r="AB9" s="31">
        <f>COUNTIFS('DOR Games'!$G:$G,"War Between The States (WBTS)")</f>
        <v>0</v>
      </c>
    </row>
    <row r="10" spans="1:28" x14ac:dyDescent="0.25">
      <c r="A10" s="40" t="s">
        <v>92</v>
      </c>
      <c r="B10" s="58">
        <f>'OBD File'!D3</f>
        <v>208.28</v>
      </c>
      <c r="C10" s="2"/>
      <c r="D10" s="23">
        <f>'DOR Games'!BH4</f>
        <v>6</v>
      </c>
      <c r="E10" s="23">
        <f>'DOR Games'!BI4</f>
        <v>4</v>
      </c>
      <c r="F10" s="23">
        <f>'DOR Games'!BJ4</f>
        <v>2</v>
      </c>
      <c r="G10" s="23">
        <f>'DOR Games'!BK4</f>
        <v>3</v>
      </c>
      <c r="H10" s="23">
        <f>'DOR Games'!BL4</f>
        <v>6</v>
      </c>
      <c r="I10" s="54">
        <f>SUM(D10:H10)</f>
        <v>21</v>
      </c>
      <c r="J10" s="55">
        <f>(2*(D10+E10)+F10)/(2*I10)</f>
        <v>0.52380952380952384</v>
      </c>
      <c r="K10" s="55">
        <f>(2*(G10+H10)+F10)/(2*I10)</f>
        <v>0.47619047619047616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128</v>
      </c>
      <c r="U10" s="80"/>
      <c r="V10" s="31">
        <f>COUNTIFS('DOR Games'!G2:G4997,"WDS Corinth")</f>
        <v>10</v>
      </c>
      <c r="W10" s="79" t="s">
        <v>129</v>
      </c>
      <c r="X10" s="80"/>
      <c r="Y10" s="31">
        <f>COUNTIFS('DOR Games'!G2:G4997,"TS Shiloh")</f>
        <v>0</v>
      </c>
      <c r="Z10" s="2"/>
      <c r="AA10" s="2"/>
      <c r="AB10" s="2"/>
    </row>
    <row r="11" spans="1:28" x14ac:dyDescent="0.25">
      <c r="A11" s="40" t="s">
        <v>93</v>
      </c>
      <c r="B11" s="58">
        <f>'OBD File'!M3</f>
        <v>1586.66</v>
      </c>
      <c r="C11" s="2"/>
      <c r="D11" s="2"/>
      <c r="E11" s="2"/>
      <c r="F11" s="2"/>
      <c r="G11" s="2"/>
      <c r="H11" s="2"/>
      <c r="I11" s="2"/>
      <c r="J11" s="2"/>
      <c r="K11" s="2"/>
      <c r="L11" s="2"/>
      <c r="M11" s="27">
        <v>2007</v>
      </c>
      <c r="N11" s="28" cm="1">
        <f t="array" ref="N11">SUMPRODUCT(--(YEAR('OBD File'!$B$3:$B$2000)=$M11))</f>
        <v>2</v>
      </c>
      <c r="O11" s="27">
        <v>2017</v>
      </c>
      <c r="P11" s="28" cm="1">
        <f t="array" ref="P11">SUMPRODUCT(--(YEAR('OBD File'!$B$3:$B$2000)=$O11))</f>
        <v>0</v>
      </c>
      <c r="Q11" s="27">
        <v>2027</v>
      </c>
      <c r="R11" s="28" cm="1">
        <f t="array" ref="R11">SUMPRODUCT(--(YEAR('OBD File'!$B$3:$B$2000)=$Q11))</f>
        <v>0</v>
      </c>
      <c r="S11" s="2"/>
      <c r="T11" s="79" t="s">
        <v>130</v>
      </c>
      <c r="U11" s="80"/>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131</v>
      </c>
      <c r="U12" s="80"/>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v>
      </c>
      <c r="O13" s="27">
        <v>2019</v>
      </c>
      <c r="P13" s="28" cm="1">
        <f t="array" ref="P13">SUMPRODUCT(--(YEAR('OBD File'!$B$3:$B$2000)=$O13))</f>
        <v>0</v>
      </c>
      <c r="Q13" s="27">
        <v>2029</v>
      </c>
      <c r="R13" s="28" cm="1">
        <f t="array" ref="R13">SUMPRODUCT(--(YEAR('OBD File'!$B$3:$B$2000)=$Q13))</f>
        <v>0</v>
      </c>
      <c r="S13" s="2"/>
      <c r="T13" s="79" t="s">
        <v>132</v>
      </c>
      <c r="U13" s="80"/>
      <c r="V13" s="31">
        <f>COUNTIFS('DOR Games'!G2:G4999,"WDS Franklin")</f>
        <v>1</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2</v>
      </c>
      <c r="I14" s="54">
        <f>SUM(D14:H14)</f>
        <v>3</v>
      </c>
      <c r="J14" s="55">
        <f>(2*(D14+E14)+F14)/(2*I14)</f>
        <v>0.16666666666666666</v>
      </c>
      <c r="K14" s="55">
        <f>(2*(G14+H14)+F14)/(2*I14)</f>
        <v>0.83333333333333337</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9" t="s">
        <v>127</v>
      </c>
      <c r="U14" s="80"/>
      <c r="V14" s="31">
        <f>COUNTIFS('DOR Games'!G2:G5000,"WDS Gettysburg")</f>
        <v>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30</v>
      </c>
      <c r="S15" s="2"/>
      <c r="T15" s="79" t="s">
        <v>134</v>
      </c>
      <c r="U15" s="80"/>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Games'!G2:G5003,"WDS Peninsula")</f>
        <v>1</v>
      </c>
      <c r="W17" s="2"/>
      <c r="X17" s="2"/>
      <c r="Y17" s="2"/>
      <c r="Z17" s="2"/>
      <c r="AA17" s="2"/>
      <c r="AB17" s="2"/>
    </row>
    <row r="18" spans="1:28" x14ac:dyDescent="0.25">
      <c r="A18" s="29" t="s">
        <v>101</v>
      </c>
      <c r="B18" s="30">
        <v>75</v>
      </c>
      <c r="C18" s="2"/>
      <c r="D18" s="23">
        <f>'DOR Games'!BT12</f>
        <v>1</v>
      </c>
      <c r="E18" s="23">
        <f>'DOR Games'!BT13</f>
        <v>0</v>
      </c>
      <c r="F18" s="23">
        <f>'DOR Games'!BT14</f>
        <v>0</v>
      </c>
      <c r="G18" s="23">
        <f>'DOR Games'!BT15</f>
        <v>0</v>
      </c>
      <c r="H18" s="23">
        <f>'DOR Games'!BT16</f>
        <v>4</v>
      </c>
      <c r="I18" s="54">
        <f>SUM(D18:H18)</f>
        <v>5</v>
      </c>
      <c r="J18" s="55">
        <f>(2*(D18+E18)+F18)/(2*I18)</f>
        <v>0.2</v>
      </c>
      <c r="K18" s="55">
        <f>(2*(G18+H18)+F18)/(2*I18)</f>
        <v>0.8</v>
      </c>
      <c r="L18" s="2"/>
      <c r="M18" s="27">
        <v>2001</v>
      </c>
      <c r="N18" s="28" cm="1">
        <f t="array" ref="N18">SUMPRODUCT(--(YEAR('DOR Games'!B$2:$B$5000)=2001),'DOR Games'!$J$2:$J$5000)</f>
        <v>124</v>
      </c>
      <c r="O18" s="27">
        <v>2011</v>
      </c>
      <c r="P18" s="28" cm="1">
        <f t="array" ref="P18">SUMPRODUCT(--(YEAR('DOR Games'!B$2:$B$5000)=2011),'DOR Games'!$J$2:$J$5000)</f>
        <v>0</v>
      </c>
      <c r="Q18" s="27">
        <v>2021</v>
      </c>
      <c r="R18" s="28" cm="1">
        <f t="array" ref="R18">SUMPRODUCT(--(YEAR('DOR Games'!B$2:$B$5000)=2021),'DOR Games'!$J$2:$J$5000)</f>
        <v>0</v>
      </c>
      <c r="S18" s="2"/>
      <c r="T18" s="79" t="s">
        <v>141</v>
      </c>
      <c r="U18" s="80"/>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253</v>
      </c>
      <c r="O19" s="27">
        <v>2012</v>
      </c>
      <c r="P19" s="28" cm="1">
        <f t="array" ref="P19">SUMPRODUCT(--(YEAR('DOR Games'!B$2:$B$5000)=2012),'DOR Games'!$J$2:$J$5000)</f>
        <v>23</v>
      </c>
      <c r="Q19" s="27">
        <v>2022</v>
      </c>
      <c r="R19" s="28" cm="1">
        <f t="array" ref="R19">SUMPRODUCT(--(YEAR('DOR Games'!B$2:$B$5000)=2022),'DOR Games'!$J$2:$J$5000)</f>
        <v>92</v>
      </c>
      <c r="S19" s="2"/>
      <c r="T19" s="79" t="s">
        <v>144</v>
      </c>
      <c r="U19" s="80"/>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85</v>
      </c>
      <c r="O20" s="27">
        <v>2013</v>
      </c>
      <c r="P20" s="28" cm="1">
        <f t="array" ref="P20">SUMPRODUCT(--(YEAR('DOR Games'!B$2:$B$5000)=2013),'DOR Games'!$J$2:$J$5000)</f>
        <v>0</v>
      </c>
      <c r="Q20" s="27">
        <v>2023</v>
      </c>
      <c r="R20" s="28" cm="1">
        <f t="array" ref="R20">SUMPRODUCT(--(YEAR('DOR Games'!B$2:$B$5000)=2023),'DOR Games'!$J$2:$J$5000)</f>
        <v>0</v>
      </c>
      <c r="S20" s="2"/>
      <c r="T20" s="79" t="s">
        <v>129</v>
      </c>
      <c r="U20" s="80"/>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74</v>
      </c>
      <c r="O21" s="27">
        <v>2014</v>
      </c>
      <c r="P21" s="28" cm="1">
        <f t="array" ref="P21">SUMPRODUCT(--(YEAR('DOR Games'!B$2:$B$5000)=2014),'DOR Games'!$J$2:$J$5000)</f>
        <v>0</v>
      </c>
      <c r="Q21" s="27">
        <v>2024</v>
      </c>
      <c r="R21" s="28" cm="1">
        <f t="array" ref="R21">SUMPRODUCT(--(YEAR('DOR Games'!B$2:$B$5000)=2024),'DOR Games'!$J$2:$J$5000)</f>
        <v>0</v>
      </c>
      <c r="S21" s="2"/>
      <c r="T21" s="79" t="s">
        <v>147</v>
      </c>
      <c r="U21" s="80"/>
      <c r="V21" s="31">
        <f>COUNTIFS('DOR Games'!G2:G5007,"WDS Vicksburg")</f>
        <v>0</v>
      </c>
      <c r="W21" s="2"/>
      <c r="X21" s="2"/>
      <c r="Y21" s="2"/>
      <c r="Z21" s="81" t="s">
        <v>109</v>
      </c>
      <c r="AA21" s="82"/>
      <c r="AB21" s="36">
        <f>SUM(V6:V21,Y6:Y10,AB6:AB8)</f>
        <v>30</v>
      </c>
    </row>
    <row r="22" spans="1:28" x14ac:dyDescent="0.25">
      <c r="A22" s="29" t="s">
        <v>111</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118</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79</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3" t="s">
        <v>165</v>
      </c>
      <c r="J26" s="83"/>
      <c r="K26" s="83"/>
      <c r="L26" s="2"/>
      <c r="M26" s="27">
        <v>2009</v>
      </c>
      <c r="N26" s="28" cm="1">
        <f t="array" ref="N26">SUMPRODUCT(--(YEAR('DOR Games'!B$2:$B$5000)=2009),'DOR Games'!$J$2:$J$5000)</f>
        <v>29</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877</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592</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116</v>
      </c>
      <c r="J31" s="2"/>
      <c r="K31" s="2"/>
      <c r="L31" s="2"/>
      <c r="M31" s="2"/>
      <c r="N31" s="2"/>
      <c r="O31" s="32" t="s">
        <v>137</v>
      </c>
      <c r="P31" s="33">
        <f>COUNTIFS('DOR Games'!$J$2:$J$5000,"&gt;=10",'DOR Games'!$J$2:$J$5000,"&lt;=49")</f>
        <v>28</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152</v>
      </c>
      <c r="J32" s="2"/>
      <c r="K32" s="2"/>
      <c r="L32" s="2"/>
      <c r="M32" s="2"/>
      <c r="N32" s="2"/>
      <c r="O32" s="32" t="s">
        <v>140</v>
      </c>
      <c r="P32" s="33">
        <f>COUNTIFS('DOR Games'!$J$2:$J$5000,"&gt;=50",'DOR Games'!$J$2:$J$5000,"&lt;=99")</f>
        <v>2</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17</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29.233333333333334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241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9" sqref="E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6">
        <f>'DOR Games'!A2</f>
        <v>246</v>
      </c>
      <c r="B3" s="16">
        <f>'DOR Games'!B2</f>
        <v>36941</v>
      </c>
      <c r="C3" s="45">
        <f>'DOR Games'!AH2</f>
        <v>9.4</v>
      </c>
      <c r="D3" s="46">
        <f>SUM($C$3:$C$5000)</f>
        <v>208.28</v>
      </c>
      <c r="F3" s="16">
        <v>37003</v>
      </c>
      <c r="G3" s="21" t="s">
        <v>179</v>
      </c>
      <c r="H3" s="21">
        <v>10</v>
      </c>
      <c r="I3" s="46">
        <f>SUM(H3:H5000)</f>
        <v>1586.66</v>
      </c>
      <c r="K3" s="96">
        <f>D3</f>
        <v>208.28</v>
      </c>
      <c r="L3" s="97"/>
      <c r="M3" s="96">
        <f>I3</f>
        <v>1586.66</v>
      </c>
      <c r="N3" s="97"/>
    </row>
    <row r="4" spans="1:14" x14ac:dyDescent="0.25">
      <c r="A4" s="66">
        <f>'DOR Games'!A3</f>
        <v>259</v>
      </c>
      <c r="B4" s="16">
        <f>'DOR Games'!B3</f>
        <v>36946</v>
      </c>
      <c r="C4" s="45">
        <f>'DOR Games'!AH3</f>
        <v>4.3599999999999994</v>
      </c>
      <c r="F4" s="16">
        <v>37003</v>
      </c>
      <c r="G4" s="21" t="s">
        <v>180</v>
      </c>
      <c r="H4" s="21">
        <v>15</v>
      </c>
      <c r="L4" s="87" t="s">
        <v>96</v>
      </c>
      <c r="M4" s="88"/>
    </row>
    <row r="5" spans="1:14" x14ac:dyDescent="0.25">
      <c r="A5" s="66">
        <f>'DOR Games'!A4</f>
        <v>536</v>
      </c>
      <c r="B5" s="16">
        <f>'DOR Games'!B4</f>
        <v>36998</v>
      </c>
      <c r="C5" s="45">
        <f>'DOR Games'!AH4</f>
        <v>8.58</v>
      </c>
      <c r="F5" s="16">
        <v>37003</v>
      </c>
      <c r="G5" s="21" t="s">
        <v>181</v>
      </c>
      <c r="H5" s="21">
        <v>5</v>
      </c>
      <c r="L5" s="89">
        <f>SUM(K3+M3)</f>
        <v>1794.94</v>
      </c>
      <c r="M5" s="90"/>
    </row>
    <row r="6" spans="1:14" x14ac:dyDescent="0.25">
      <c r="A6" s="66">
        <f>'DOR Games'!A5</f>
        <v>1338</v>
      </c>
      <c r="B6" s="16">
        <f>'DOR Games'!B5</f>
        <v>37231</v>
      </c>
      <c r="C6" s="45">
        <f>'DOR Games'!AH5</f>
        <v>9.4600000000000009</v>
      </c>
      <c r="F6" s="16">
        <v>37023</v>
      </c>
      <c r="G6" s="21" t="s">
        <v>182</v>
      </c>
      <c r="H6" s="21">
        <v>10</v>
      </c>
      <c r="L6" s="91"/>
      <c r="M6" s="92"/>
    </row>
    <row r="7" spans="1:14" x14ac:dyDescent="0.25">
      <c r="A7" s="66">
        <f>'DOR Games'!A6</f>
        <v>2019</v>
      </c>
      <c r="B7" s="16">
        <f>'DOR Games'!B6</f>
        <v>37383</v>
      </c>
      <c r="C7" s="45">
        <f>'DOR Games'!AH6</f>
        <v>8.8000000000000007</v>
      </c>
      <c r="F7" s="16">
        <v>37023</v>
      </c>
      <c r="G7" s="21" t="s">
        <v>183</v>
      </c>
      <c r="H7" s="21">
        <v>15</v>
      </c>
    </row>
    <row r="8" spans="1:14" x14ac:dyDescent="0.25">
      <c r="A8" s="66">
        <f>'DOR Games'!A7</f>
        <v>2021</v>
      </c>
      <c r="B8" s="16">
        <f>'DOR Games'!B7</f>
        <v>37383</v>
      </c>
      <c r="C8" s="45">
        <f>'DOR Games'!AH7</f>
        <v>7.7</v>
      </c>
      <c r="F8" s="16">
        <v>37025</v>
      </c>
      <c r="G8" s="21" t="s">
        <v>184</v>
      </c>
      <c r="H8" s="21">
        <v>5</v>
      </c>
    </row>
    <row r="9" spans="1:14" x14ac:dyDescent="0.25">
      <c r="A9" s="66">
        <f>'DOR Games'!A8</f>
        <v>2080</v>
      </c>
      <c r="B9" s="16">
        <f>'DOR Games'!B8</f>
        <v>37398</v>
      </c>
      <c r="C9" s="45">
        <f>'DOR Games'!AH8</f>
        <v>5.72</v>
      </c>
      <c r="F9" s="16">
        <v>37066</v>
      </c>
      <c r="G9" s="21" t="s">
        <v>185</v>
      </c>
      <c r="H9" s="21">
        <v>15</v>
      </c>
    </row>
    <row r="10" spans="1:14" x14ac:dyDescent="0.25">
      <c r="A10" s="66">
        <f>'DOR Games'!A9</f>
        <v>2115</v>
      </c>
      <c r="B10" s="16">
        <f>'DOR Games'!B9</f>
        <v>37406</v>
      </c>
      <c r="C10" s="45">
        <f>'DOR Games'!AH9</f>
        <v>6.25</v>
      </c>
      <c r="F10" s="16">
        <v>37094</v>
      </c>
      <c r="G10" s="21" t="s">
        <v>186</v>
      </c>
      <c r="H10" s="21">
        <v>15</v>
      </c>
    </row>
    <row r="11" spans="1:14" x14ac:dyDescent="0.25">
      <c r="A11" s="66">
        <f>'DOR Games'!A10</f>
        <v>2163</v>
      </c>
      <c r="B11" s="16">
        <f>'DOR Games'!B10</f>
        <v>37418</v>
      </c>
      <c r="C11" s="45">
        <f>'DOR Games'!AH10</f>
        <v>13.2</v>
      </c>
      <c r="F11" s="16">
        <v>37177</v>
      </c>
      <c r="G11" s="21" t="s">
        <v>187</v>
      </c>
      <c r="H11" s="21">
        <v>32</v>
      </c>
    </row>
    <row r="12" spans="1:14" x14ac:dyDescent="0.25">
      <c r="A12" s="66">
        <f>'DOR Games'!A11</f>
        <v>2194</v>
      </c>
      <c r="B12" s="16">
        <f>'DOR Games'!B11</f>
        <v>37428</v>
      </c>
      <c r="C12" s="45">
        <f>'DOR Games'!AH11</f>
        <v>8.8000000000000007</v>
      </c>
      <c r="F12" s="16">
        <v>37331</v>
      </c>
      <c r="G12" s="21" t="s">
        <v>188</v>
      </c>
      <c r="H12" s="21">
        <v>2</v>
      </c>
    </row>
    <row r="13" spans="1:14" x14ac:dyDescent="0.25">
      <c r="A13" s="66">
        <f>'DOR Games'!A12</f>
        <v>2555</v>
      </c>
      <c r="B13" s="16">
        <f>'DOR Games'!B12</f>
        <v>37506</v>
      </c>
      <c r="C13" s="45">
        <f>'DOR Games'!AH12</f>
        <v>9.24</v>
      </c>
      <c r="F13" s="16">
        <v>37331</v>
      </c>
      <c r="G13" s="21" t="s">
        <v>189</v>
      </c>
      <c r="H13" s="21">
        <v>1</v>
      </c>
    </row>
    <row r="14" spans="1:14" x14ac:dyDescent="0.25">
      <c r="A14" s="66">
        <f>'DOR Games'!A13</f>
        <v>4315</v>
      </c>
      <c r="B14" s="16">
        <f>'DOR Games'!B13</f>
        <v>37892</v>
      </c>
      <c r="C14" s="45">
        <f>'DOR Games'!AH13</f>
        <v>6.6</v>
      </c>
      <c r="F14" s="16">
        <v>37517</v>
      </c>
      <c r="G14" s="21" t="s">
        <v>190</v>
      </c>
      <c r="H14" s="21">
        <v>1</v>
      </c>
    </row>
    <row r="15" spans="1:14" x14ac:dyDescent="0.25">
      <c r="A15" s="66">
        <f>'DOR Games'!A14</f>
        <v>4544</v>
      </c>
      <c r="B15" s="16">
        <f>'DOR Games'!B14</f>
        <v>37939</v>
      </c>
      <c r="C15" s="45">
        <f>'DOR Games'!AH14</f>
        <v>2.125</v>
      </c>
      <c r="F15" s="16">
        <v>37551</v>
      </c>
      <c r="G15" s="21" t="s">
        <v>191</v>
      </c>
      <c r="H15" s="21">
        <v>3</v>
      </c>
    </row>
    <row r="16" spans="1:14" x14ac:dyDescent="0.25">
      <c r="A16" s="66">
        <f>'DOR Games'!A15</f>
        <v>4686</v>
      </c>
      <c r="B16" s="16">
        <f>'DOR Games'!B15</f>
        <v>37970</v>
      </c>
      <c r="C16" s="45">
        <f>'DOR Games'!AH15</f>
        <v>11.64</v>
      </c>
      <c r="F16" s="16">
        <v>37824</v>
      </c>
      <c r="G16" s="21" t="s">
        <v>192</v>
      </c>
      <c r="H16" s="21">
        <v>5</v>
      </c>
    </row>
    <row r="17" spans="1:8" x14ac:dyDescent="0.25">
      <c r="A17" s="66">
        <f>'DOR Games'!A16</f>
        <v>4992</v>
      </c>
      <c r="B17" s="16">
        <f>'DOR Games'!B16</f>
        <v>38033</v>
      </c>
      <c r="C17" s="45">
        <f>'DOR Games'!AH16</f>
        <v>2.31</v>
      </c>
      <c r="F17" s="16">
        <v>37997</v>
      </c>
      <c r="G17" s="21" t="s">
        <v>193</v>
      </c>
      <c r="H17" s="21">
        <v>1</v>
      </c>
    </row>
    <row r="18" spans="1:8" x14ac:dyDescent="0.25">
      <c r="A18" s="66">
        <f>'DOR Games'!A17</f>
        <v>5169</v>
      </c>
      <c r="B18" s="16">
        <f>'DOR Games'!B17</f>
        <v>38081</v>
      </c>
      <c r="C18" s="45">
        <f>'DOR Games'!AH17</f>
        <v>1.98</v>
      </c>
      <c r="F18" s="16">
        <v>37997</v>
      </c>
      <c r="G18" s="21" t="s">
        <v>193</v>
      </c>
      <c r="H18" s="21">
        <v>1</v>
      </c>
    </row>
    <row r="19" spans="1:8" x14ac:dyDescent="0.25">
      <c r="A19" s="66">
        <f>'DOR Games'!A18</f>
        <v>5171</v>
      </c>
      <c r="B19" s="16">
        <f>'DOR Games'!B18</f>
        <v>38081</v>
      </c>
      <c r="C19" s="45">
        <f>'DOR Games'!AH18</f>
        <v>4.3599999999999994</v>
      </c>
      <c r="F19" s="16">
        <v>38077</v>
      </c>
      <c r="G19" s="21" t="s">
        <v>194</v>
      </c>
      <c r="H19" s="21">
        <v>1</v>
      </c>
    </row>
    <row r="20" spans="1:8" x14ac:dyDescent="0.25">
      <c r="A20" s="66">
        <f>'DOR Games'!A19</f>
        <v>5172</v>
      </c>
      <c r="B20" s="16">
        <f>'DOR Games'!B19</f>
        <v>38081</v>
      </c>
      <c r="C20" s="45">
        <f>'DOR Games'!AH19</f>
        <v>4.3599999999999994</v>
      </c>
      <c r="F20" s="16">
        <v>38077</v>
      </c>
      <c r="G20" s="21" t="s">
        <v>195</v>
      </c>
      <c r="H20" s="21">
        <v>2</v>
      </c>
    </row>
    <row r="21" spans="1:8" x14ac:dyDescent="0.25">
      <c r="A21" s="66">
        <f>'DOR Games'!A20</f>
        <v>5356</v>
      </c>
      <c r="B21" s="16">
        <f>'DOR Games'!B20</f>
        <v>38166</v>
      </c>
      <c r="C21" s="45">
        <f>'DOR Games'!AH20</f>
        <v>2.42</v>
      </c>
      <c r="F21" s="16">
        <v>38084</v>
      </c>
      <c r="G21" s="21" t="s">
        <v>196</v>
      </c>
      <c r="H21" s="21">
        <v>2</v>
      </c>
    </row>
    <row r="22" spans="1:8" x14ac:dyDescent="0.25">
      <c r="A22" s="66">
        <f>'DOR Games'!A21</f>
        <v>5455</v>
      </c>
      <c r="B22" s="16">
        <f>'DOR Games'!B21</f>
        <v>38356</v>
      </c>
      <c r="C22" s="45">
        <f>'DOR Games'!AH21</f>
        <v>8.8800000000000008</v>
      </c>
      <c r="F22" s="16">
        <v>38125</v>
      </c>
      <c r="G22" s="21" t="s">
        <v>197</v>
      </c>
      <c r="H22" s="21">
        <v>2</v>
      </c>
    </row>
    <row r="23" spans="1:8" x14ac:dyDescent="0.25">
      <c r="A23" s="66">
        <f>'DOR Games'!A22</f>
        <v>5456</v>
      </c>
      <c r="B23" s="16">
        <f>'DOR Games'!B22</f>
        <v>38356</v>
      </c>
      <c r="C23" s="45">
        <f>'DOR Games'!AH22</f>
        <v>10.62</v>
      </c>
      <c r="F23" s="16">
        <v>38174</v>
      </c>
      <c r="G23" s="21" t="s">
        <v>198</v>
      </c>
      <c r="H23" s="21">
        <v>3</v>
      </c>
    </row>
    <row r="24" spans="1:8" x14ac:dyDescent="0.25">
      <c r="A24" s="66">
        <f>'DOR Games'!A23</f>
        <v>5551</v>
      </c>
      <c r="B24" s="16">
        <f>'DOR Games'!B23</f>
        <v>38369</v>
      </c>
      <c r="C24" s="45">
        <f>'DOR Games'!AH23</f>
        <v>4.92</v>
      </c>
      <c r="F24" s="16">
        <v>38532</v>
      </c>
      <c r="G24" s="21" t="s">
        <v>199</v>
      </c>
      <c r="H24" s="21">
        <v>1092.6600000000001</v>
      </c>
    </row>
    <row r="25" spans="1:8" x14ac:dyDescent="0.25">
      <c r="A25" s="66">
        <f>'DOR Games'!A24</f>
        <v>5919</v>
      </c>
      <c r="B25" s="16">
        <f>'DOR Games'!B24</f>
        <v>38438</v>
      </c>
      <c r="C25" s="45">
        <f>'DOR Games'!AH24</f>
        <v>4.9000000000000004</v>
      </c>
      <c r="F25" s="16">
        <v>39408</v>
      </c>
      <c r="G25" s="21" t="s">
        <v>200</v>
      </c>
      <c r="H25" s="21">
        <v>5</v>
      </c>
    </row>
    <row r="26" spans="1:8" x14ac:dyDescent="0.25">
      <c r="A26" s="66">
        <f>'DOR Games'!A25</f>
        <v>5920</v>
      </c>
      <c r="B26" s="16">
        <f>'DOR Games'!B25</f>
        <v>38438</v>
      </c>
      <c r="C26" s="45">
        <f>'DOR Games'!AH25</f>
        <v>3.6</v>
      </c>
      <c r="F26" s="16">
        <v>39408</v>
      </c>
      <c r="G26" s="21" t="s">
        <v>201</v>
      </c>
      <c r="H26" s="21">
        <v>5</v>
      </c>
    </row>
    <row r="27" spans="1:8" x14ac:dyDescent="0.25">
      <c r="A27" s="66">
        <f>'DOR Games'!A26</f>
        <v>8765</v>
      </c>
      <c r="B27" s="16">
        <f>'DOR Games'!B26</f>
        <v>39083</v>
      </c>
      <c r="C27" s="45">
        <f>'DOR Games'!AH26</f>
        <v>12.44</v>
      </c>
      <c r="F27" s="16">
        <v>39439</v>
      </c>
      <c r="G27" s="21" t="s">
        <v>202</v>
      </c>
      <c r="H27" s="21">
        <v>1</v>
      </c>
    </row>
    <row r="28" spans="1:8" x14ac:dyDescent="0.25">
      <c r="A28" s="66">
        <f>'DOR Games'!A27</f>
        <v>9177</v>
      </c>
      <c r="B28" s="16">
        <f>'DOR Games'!B27</f>
        <v>39182</v>
      </c>
      <c r="C28" s="45">
        <f>'DOR Games'!AH27</f>
        <v>10.8</v>
      </c>
      <c r="F28" s="16">
        <v>39478</v>
      </c>
      <c r="G28" s="21" t="s">
        <v>203</v>
      </c>
      <c r="H28" s="21">
        <v>1</v>
      </c>
    </row>
    <row r="29" spans="1:8" x14ac:dyDescent="0.25">
      <c r="A29" s="66">
        <f>'DOR Games'!A28</f>
        <v>12790</v>
      </c>
      <c r="B29" s="16">
        <f>'DOR Games'!B28</f>
        <v>40042</v>
      </c>
      <c r="C29" s="45">
        <f>'DOR Games'!AH28</f>
        <v>6.38</v>
      </c>
      <c r="F29" s="16">
        <v>39702</v>
      </c>
      <c r="G29" s="21" t="s">
        <v>204</v>
      </c>
      <c r="H29" s="21">
        <v>1</v>
      </c>
    </row>
    <row r="30" spans="1:8" x14ac:dyDescent="0.25">
      <c r="A30" s="66">
        <f>'DOR Games'!A29</f>
        <v>16535</v>
      </c>
      <c r="B30" s="16">
        <f>'DOR Games'!B29</f>
        <v>41121</v>
      </c>
      <c r="C30" s="45">
        <f>'DOR Games'!AH29</f>
        <v>5.0600000000000005</v>
      </c>
      <c r="F30" s="16">
        <v>39724</v>
      </c>
      <c r="G30" s="21" t="s">
        <v>205</v>
      </c>
      <c r="H30" s="21">
        <v>1</v>
      </c>
    </row>
    <row r="31" spans="1:8" x14ac:dyDescent="0.25">
      <c r="A31" s="66">
        <f>'DOR Games'!A30</f>
        <v>21749</v>
      </c>
      <c r="B31" s="16">
        <f>'DOR Games'!B30</f>
        <v>44593</v>
      </c>
      <c r="C31" s="45">
        <f>'DOR Games'!AH30</f>
        <v>9.625</v>
      </c>
      <c r="F31" s="16">
        <v>39797</v>
      </c>
      <c r="G31" s="21" t="s">
        <v>206</v>
      </c>
      <c r="H31" s="21">
        <v>0</v>
      </c>
    </row>
    <row r="32" spans="1:8" x14ac:dyDescent="0.25">
      <c r="A32" s="66">
        <f>'DOR Games'!A31</f>
        <v>22416</v>
      </c>
      <c r="B32" s="16">
        <f>'DOR Games'!B31</f>
        <v>44893</v>
      </c>
      <c r="C32" s="45">
        <f>'DOR Games'!AH31</f>
        <v>3.75</v>
      </c>
      <c r="F32" s="16">
        <v>39797</v>
      </c>
      <c r="G32" s="21" t="s">
        <v>207</v>
      </c>
      <c r="H32" s="21">
        <v>0</v>
      </c>
    </row>
    <row r="33" spans="1:8" x14ac:dyDescent="0.25">
      <c r="A33" s="16"/>
      <c r="B33" s="16"/>
      <c r="C33" s="45"/>
      <c r="F33" s="16">
        <v>39815</v>
      </c>
      <c r="G33" s="21" t="s">
        <v>208</v>
      </c>
      <c r="H33" s="21">
        <v>1</v>
      </c>
    </row>
    <row r="34" spans="1:8" x14ac:dyDescent="0.25">
      <c r="A34" s="16"/>
      <c r="B34" s="16"/>
      <c r="C34" s="45"/>
      <c r="F34" s="16">
        <v>39815</v>
      </c>
      <c r="G34" s="21" t="s">
        <v>209</v>
      </c>
      <c r="H34" s="21">
        <v>1</v>
      </c>
    </row>
    <row r="35" spans="1:8" x14ac:dyDescent="0.25">
      <c r="A35" s="16"/>
      <c r="B35" s="16"/>
      <c r="C35" s="45"/>
      <c r="F35" s="16">
        <v>39815</v>
      </c>
      <c r="G35" s="21" t="s">
        <v>210</v>
      </c>
      <c r="H35" s="21">
        <v>1</v>
      </c>
    </row>
    <row r="36" spans="1:8" x14ac:dyDescent="0.25">
      <c r="A36" s="16"/>
      <c r="B36" s="16"/>
      <c r="C36" s="45"/>
      <c r="F36" s="16">
        <v>39838</v>
      </c>
      <c r="G36" s="21" t="s">
        <v>211</v>
      </c>
      <c r="H36" s="21">
        <v>1</v>
      </c>
    </row>
    <row r="37" spans="1:8" x14ac:dyDescent="0.25">
      <c r="A37" s="16"/>
      <c r="B37" s="16"/>
      <c r="C37" s="45"/>
      <c r="F37" s="16">
        <v>39865</v>
      </c>
      <c r="G37" s="21" t="s">
        <v>212</v>
      </c>
      <c r="H37" s="21">
        <v>2</v>
      </c>
    </row>
    <row r="38" spans="1:8" x14ac:dyDescent="0.25">
      <c r="A38" s="16"/>
      <c r="B38" s="16"/>
      <c r="C38" s="45"/>
      <c r="F38" s="16">
        <v>39890</v>
      </c>
      <c r="G38" s="21" t="s">
        <v>213</v>
      </c>
      <c r="H38" s="21">
        <v>2</v>
      </c>
    </row>
    <row r="39" spans="1:8" x14ac:dyDescent="0.25">
      <c r="A39" s="16"/>
      <c r="B39" s="16"/>
      <c r="C39" s="45"/>
      <c r="F39" s="16">
        <v>39918</v>
      </c>
      <c r="G39" s="21" t="s">
        <v>214</v>
      </c>
      <c r="H39" s="21">
        <v>2</v>
      </c>
    </row>
    <row r="40" spans="1:8" x14ac:dyDescent="0.25">
      <c r="A40" s="16"/>
      <c r="B40" s="16"/>
      <c r="C40" s="45"/>
      <c r="F40" s="16">
        <v>39962</v>
      </c>
      <c r="G40" s="21" t="s">
        <v>215</v>
      </c>
      <c r="H40" s="21">
        <v>2</v>
      </c>
    </row>
    <row r="41" spans="1:8" x14ac:dyDescent="0.25">
      <c r="A41" s="16"/>
      <c r="B41" s="16"/>
      <c r="C41" s="45"/>
      <c r="F41" s="16">
        <v>39986</v>
      </c>
      <c r="G41" s="21" t="s">
        <v>216</v>
      </c>
      <c r="H41" s="21">
        <v>2</v>
      </c>
    </row>
    <row r="42" spans="1:8" x14ac:dyDescent="0.25">
      <c r="A42" s="16"/>
      <c r="B42" s="16"/>
      <c r="C42" s="45"/>
      <c r="F42" s="16">
        <v>40022</v>
      </c>
      <c r="G42" s="21" t="s">
        <v>217</v>
      </c>
      <c r="H42" s="21">
        <v>2</v>
      </c>
    </row>
    <row r="43" spans="1:8" x14ac:dyDescent="0.25">
      <c r="A43" s="16"/>
      <c r="B43" s="16"/>
      <c r="C43" s="45"/>
      <c r="F43" s="16">
        <v>40046</v>
      </c>
      <c r="G43" s="21" t="s">
        <v>218</v>
      </c>
      <c r="H43" s="21">
        <v>2</v>
      </c>
    </row>
    <row r="44" spans="1:8" x14ac:dyDescent="0.25">
      <c r="A44" s="16"/>
      <c r="B44" s="16"/>
      <c r="C44" s="45"/>
      <c r="F44" s="16">
        <v>40101</v>
      </c>
      <c r="G44" s="21" t="s">
        <v>219</v>
      </c>
      <c r="H44" s="21">
        <v>2</v>
      </c>
    </row>
    <row r="45" spans="1:8" x14ac:dyDescent="0.25">
      <c r="A45" s="16"/>
      <c r="B45" s="16"/>
      <c r="C45" s="45"/>
      <c r="F45" s="16">
        <v>40116</v>
      </c>
      <c r="G45" s="21" t="s">
        <v>220</v>
      </c>
      <c r="H45" s="21">
        <v>2</v>
      </c>
    </row>
    <row r="46" spans="1:8" x14ac:dyDescent="0.25">
      <c r="A46" s="16"/>
      <c r="B46" s="16"/>
      <c r="C46" s="45"/>
      <c r="F46" s="16">
        <v>40153</v>
      </c>
      <c r="G46" s="21" t="s">
        <v>221</v>
      </c>
      <c r="H46" s="21">
        <v>2</v>
      </c>
    </row>
    <row r="47" spans="1:8" x14ac:dyDescent="0.25">
      <c r="A47" s="16"/>
      <c r="B47" s="16"/>
      <c r="C47" s="45"/>
      <c r="F47" s="16">
        <v>40187</v>
      </c>
      <c r="G47" s="21" t="s">
        <v>222</v>
      </c>
      <c r="H47" s="21">
        <v>2</v>
      </c>
    </row>
    <row r="48" spans="1:8" x14ac:dyDescent="0.25">
      <c r="A48" s="16"/>
      <c r="B48" s="16"/>
      <c r="C48" s="45"/>
      <c r="F48" s="16">
        <v>40195</v>
      </c>
      <c r="G48" s="21" t="s">
        <v>223</v>
      </c>
      <c r="H48" s="21">
        <v>2</v>
      </c>
    </row>
    <row r="49" spans="1:8" x14ac:dyDescent="0.25">
      <c r="A49" s="16"/>
      <c r="B49" s="16"/>
      <c r="C49" s="45"/>
      <c r="F49" s="16">
        <v>40243</v>
      </c>
      <c r="G49" s="21" t="s">
        <v>224</v>
      </c>
      <c r="H49" s="21">
        <v>2</v>
      </c>
    </row>
    <row r="50" spans="1:8" x14ac:dyDescent="0.25">
      <c r="A50" s="16"/>
      <c r="B50" s="16"/>
      <c r="C50" s="45"/>
      <c r="F50" s="16">
        <v>40270</v>
      </c>
      <c r="G50" s="21" t="s">
        <v>225</v>
      </c>
      <c r="H50" s="21">
        <v>2</v>
      </c>
    </row>
    <row r="51" spans="1:8" x14ac:dyDescent="0.25">
      <c r="A51" s="16"/>
      <c r="B51" s="16"/>
      <c r="C51" s="45"/>
      <c r="F51" s="16">
        <v>40320</v>
      </c>
      <c r="G51" s="21" t="s">
        <v>226</v>
      </c>
      <c r="H51" s="21">
        <v>2</v>
      </c>
    </row>
    <row r="52" spans="1:8" x14ac:dyDescent="0.25">
      <c r="A52" s="16"/>
      <c r="B52" s="16"/>
      <c r="C52" s="45"/>
      <c r="F52" s="16">
        <v>40364</v>
      </c>
      <c r="G52" s="21" t="s">
        <v>227</v>
      </c>
      <c r="H52" s="21">
        <v>2</v>
      </c>
    </row>
    <row r="53" spans="1:8" x14ac:dyDescent="0.25">
      <c r="A53" s="16"/>
      <c r="B53" s="16"/>
      <c r="C53" s="45"/>
      <c r="F53" s="16">
        <v>40364</v>
      </c>
      <c r="G53" s="21" t="s">
        <v>228</v>
      </c>
      <c r="H53" s="21">
        <v>2</v>
      </c>
    </row>
    <row r="54" spans="1:8" x14ac:dyDescent="0.25">
      <c r="A54" s="16"/>
      <c r="B54" s="16"/>
      <c r="C54" s="45"/>
      <c r="F54" s="16">
        <v>40445</v>
      </c>
      <c r="G54" s="21" t="s">
        <v>229</v>
      </c>
      <c r="H54" s="21">
        <v>2</v>
      </c>
    </row>
    <row r="55" spans="1:8" x14ac:dyDescent="0.25">
      <c r="A55" s="16"/>
      <c r="B55" s="16"/>
      <c r="C55" s="45"/>
      <c r="F55" s="16">
        <v>40461</v>
      </c>
      <c r="G55" s="21" t="s">
        <v>230</v>
      </c>
      <c r="H55" s="21">
        <v>3</v>
      </c>
    </row>
    <row r="56" spans="1:8" x14ac:dyDescent="0.25">
      <c r="A56" s="16"/>
      <c r="B56" s="16"/>
      <c r="C56" s="45"/>
      <c r="F56" s="16">
        <v>40518</v>
      </c>
      <c r="G56" s="21" t="s">
        <v>231</v>
      </c>
      <c r="H56" s="21">
        <v>8</v>
      </c>
    </row>
    <row r="57" spans="1:8" x14ac:dyDescent="0.25">
      <c r="A57" s="16"/>
      <c r="B57" s="16"/>
      <c r="C57" s="45"/>
      <c r="F57" s="16">
        <v>40546</v>
      </c>
      <c r="G57" s="21" t="s">
        <v>232</v>
      </c>
      <c r="H57" s="21">
        <v>3</v>
      </c>
    </row>
    <row r="58" spans="1:8" x14ac:dyDescent="0.25">
      <c r="A58" s="16"/>
      <c r="B58" s="16"/>
      <c r="C58" s="45"/>
      <c r="F58" s="16">
        <v>40572</v>
      </c>
      <c r="G58" s="21" t="s">
        <v>233</v>
      </c>
      <c r="H58" s="21">
        <v>3</v>
      </c>
    </row>
    <row r="59" spans="1:8" x14ac:dyDescent="0.25">
      <c r="A59" s="16"/>
      <c r="B59" s="16"/>
      <c r="C59" s="45"/>
      <c r="F59" s="16">
        <v>40572</v>
      </c>
      <c r="G59" s="21" t="s">
        <v>234</v>
      </c>
      <c r="H59" s="21">
        <v>3</v>
      </c>
    </row>
    <row r="60" spans="1:8" x14ac:dyDescent="0.25">
      <c r="A60" s="16"/>
      <c r="B60" s="16"/>
      <c r="C60" s="45"/>
      <c r="F60" s="16">
        <v>40662</v>
      </c>
      <c r="G60" s="21" t="s">
        <v>235</v>
      </c>
      <c r="H60" s="21">
        <v>3</v>
      </c>
    </row>
    <row r="61" spans="1:8" x14ac:dyDescent="0.25">
      <c r="A61" s="16"/>
      <c r="B61" s="16"/>
      <c r="C61" s="45"/>
      <c r="F61" s="16">
        <v>40662</v>
      </c>
      <c r="G61" s="21" t="s">
        <v>236</v>
      </c>
      <c r="H61" s="21">
        <v>3</v>
      </c>
    </row>
    <row r="62" spans="1:8" x14ac:dyDescent="0.25">
      <c r="A62" s="16"/>
      <c r="B62" s="16"/>
      <c r="C62" s="45"/>
      <c r="F62" s="16">
        <v>40721</v>
      </c>
      <c r="G62" s="21" t="s">
        <v>237</v>
      </c>
      <c r="H62" s="21">
        <v>2</v>
      </c>
    </row>
    <row r="63" spans="1:8" x14ac:dyDescent="0.25">
      <c r="A63" s="16"/>
      <c r="B63" s="16"/>
      <c r="C63" s="45"/>
      <c r="F63" s="16">
        <v>40721</v>
      </c>
      <c r="G63" s="21" t="s">
        <v>238</v>
      </c>
      <c r="H63" s="21">
        <v>2</v>
      </c>
    </row>
    <row r="64" spans="1:8" x14ac:dyDescent="0.25">
      <c r="A64" s="16"/>
      <c r="B64" s="16"/>
      <c r="C64" s="45"/>
      <c r="F64" s="16">
        <v>40747</v>
      </c>
      <c r="G64" s="21" t="s">
        <v>239</v>
      </c>
      <c r="H64" s="21">
        <v>2</v>
      </c>
    </row>
    <row r="65" spans="1:8" x14ac:dyDescent="0.25">
      <c r="A65" s="16"/>
      <c r="B65" s="16"/>
      <c r="C65" s="45"/>
      <c r="F65" s="16">
        <v>40831</v>
      </c>
      <c r="G65" s="21" t="s">
        <v>240</v>
      </c>
      <c r="H65" s="21">
        <v>2</v>
      </c>
    </row>
    <row r="66" spans="1:8" x14ac:dyDescent="0.25">
      <c r="A66" s="16"/>
      <c r="B66" s="16"/>
      <c r="C66" s="45"/>
      <c r="F66" s="16">
        <v>40860</v>
      </c>
      <c r="G66" s="21" t="s">
        <v>241</v>
      </c>
      <c r="H66" s="21">
        <v>6</v>
      </c>
    </row>
    <row r="67" spans="1:8" x14ac:dyDescent="0.25">
      <c r="A67" s="16"/>
      <c r="B67" s="16"/>
      <c r="C67" s="45"/>
      <c r="F67" s="16">
        <v>40916</v>
      </c>
      <c r="G67" s="21" t="s">
        <v>242</v>
      </c>
      <c r="H67" s="21">
        <v>2</v>
      </c>
    </row>
    <row r="68" spans="1:8" x14ac:dyDescent="0.25">
      <c r="A68" s="16"/>
      <c r="B68" s="16"/>
      <c r="C68" s="45"/>
      <c r="F68" s="16">
        <v>40951</v>
      </c>
      <c r="G68" s="21" t="s">
        <v>243</v>
      </c>
      <c r="H68" s="21">
        <v>5</v>
      </c>
    </row>
    <row r="69" spans="1:8" x14ac:dyDescent="0.25">
      <c r="A69" s="16"/>
      <c r="B69" s="16"/>
      <c r="C69" s="45"/>
      <c r="F69" s="16">
        <v>41022</v>
      </c>
      <c r="G69" s="21" t="s">
        <v>244</v>
      </c>
      <c r="H69" s="21">
        <v>2</v>
      </c>
    </row>
    <row r="70" spans="1:8" x14ac:dyDescent="0.25">
      <c r="A70" s="16"/>
      <c r="B70" s="16"/>
      <c r="C70" s="45"/>
      <c r="F70" s="16">
        <v>41070</v>
      </c>
      <c r="G70" s="21" t="s">
        <v>245</v>
      </c>
      <c r="H70" s="21">
        <v>4</v>
      </c>
    </row>
    <row r="71" spans="1:8" x14ac:dyDescent="0.25">
      <c r="A71" s="16"/>
      <c r="B71" s="16"/>
      <c r="C71" s="45"/>
      <c r="F71" s="16">
        <v>41140</v>
      </c>
      <c r="G71" s="21" t="s">
        <v>246</v>
      </c>
      <c r="H71" s="21">
        <v>3</v>
      </c>
    </row>
    <row r="72" spans="1:8" x14ac:dyDescent="0.25">
      <c r="A72" s="16"/>
      <c r="B72" s="16"/>
      <c r="C72" s="45"/>
      <c r="F72" s="16">
        <v>41179</v>
      </c>
      <c r="G72" s="21" t="s">
        <v>247</v>
      </c>
      <c r="H72" s="21">
        <v>6</v>
      </c>
    </row>
    <row r="73" spans="1:8" x14ac:dyDescent="0.25">
      <c r="A73" s="16"/>
      <c r="B73" s="16"/>
      <c r="C73" s="45"/>
      <c r="F73" s="16">
        <v>41273</v>
      </c>
      <c r="G73" s="21" t="s">
        <v>248</v>
      </c>
      <c r="H73" s="21">
        <v>20</v>
      </c>
    </row>
    <row r="74" spans="1:8" x14ac:dyDescent="0.25">
      <c r="A74" s="16"/>
      <c r="B74" s="16"/>
      <c r="C74" s="45"/>
      <c r="F74" s="16">
        <v>41360</v>
      </c>
      <c r="G74" s="21" t="s">
        <v>249</v>
      </c>
      <c r="H74" s="21">
        <v>5</v>
      </c>
    </row>
    <row r="75" spans="1:8" x14ac:dyDescent="0.25">
      <c r="A75" s="16"/>
      <c r="B75" s="16"/>
      <c r="C75" s="45"/>
      <c r="F75" s="16">
        <v>41636</v>
      </c>
      <c r="G75" s="21" t="s">
        <v>250</v>
      </c>
      <c r="H75" s="21">
        <v>2</v>
      </c>
    </row>
    <row r="76" spans="1:8" x14ac:dyDescent="0.25">
      <c r="A76" s="16"/>
      <c r="B76" s="16"/>
      <c r="C76" s="45"/>
      <c r="F76" s="16">
        <v>41667</v>
      </c>
      <c r="G76" s="21" t="s">
        <v>251</v>
      </c>
      <c r="H76" s="21">
        <v>2</v>
      </c>
    </row>
    <row r="77" spans="1:8" x14ac:dyDescent="0.25">
      <c r="A77" s="16"/>
      <c r="B77" s="16"/>
      <c r="C77" s="45"/>
      <c r="F77" s="16">
        <v>41693</v>
      </c>
      <c r="G77" s="21" t="s">
        <v>252</v>
      </c>
      <c r="H77" s="21">
        <v>2</v>
      </c>
    </row>
    <row r="78" spans="1:8" x14ac:dyDescent="0.25">
      <c r="A78" s="16"/>
      <c r="B78" s="16"/>
      <c r="C78" s="45"/>
      <c r="F78" s="16">
        <v>41720</v>
      </c>
      <c r="G78" s="21" t="s">
        <v>253</v>
      </c>
      <c r="H78" s="21">
        <v>2</v>
      </c>
    </row>
    <row r="79" spans="1:8" x14ac:dyDescent="0.25">
      <c r="A79" s="16"/>
      <c r="B79" s="16"/>
      <c r="C79" s="45"/>
      <c r="F79" s="16">
        <v>41735</v>
      </c>
      <c r="G79" s="21" t="s">
        <v>254</v>
      </c>
      <c r="H79" s="21">
        <v>16</v>
      </c>
    </row>
    <row r="80" spans="1:8" x14ac:dyDescent="0.25">
      <c r="A80" s="16"/>
      <c r="B80" s="16"/>
      <c r="C80" s="45"/>
      <c r="F80" s="16">
        <v>41771</v>
      </c>
      <c r="G80" s="21" t="s">
        <v>255</v>
      </c>
      <c r="H80" s="21">
        <v>2</v>
      </c>
    </row>
    <row r="81" spans="1:8" x14ac:dyDescent="0.25">
      <c r="A81" s="16"/>
      <c r="B81" s="16"/>
      <c r="C81" s="45"/>
      <c r="F81" s="16">
        <v>41805</v>
      </c>
      <c r="G81" s="21" t="s">
        <v>256</v>
      </c>
      <c r="H81" s="21">
        <v>2</v>
      </c>
    </row>
    <row r="82" spans="1:8" x14ac:dyDescent="0.25">
      <c r="A82" s="16"/>
      <c r="B82" s="16"/>
      <c r="C82" s="45"/>
      <c r="F82" s="16">
        <v>41881</v>
      </c>
      <c r="G82" s="21" t="s">
        <v>257</v>
      </c>
      <c r="H82" s="21">
        <v>2</v>
      </c>
    </row>
    <row r="83" spans="1:8" x14ac:dyDescent="0.25">
      <c r="A83" s="16"/>
      <c r="B83" s="16"/>
      <c r="C83" s="45"/>
      <c r="F83" s="16">
        <v>41892</v>
      </c>
      <c r="G83" s="21" t="s">
        <v>258</v>
      </c>
      <c r="H83" s="21">
        <v>2</v>
      </c>
    </row>
    <row r="84" spans="1:8" x14ac:dyDescent="0.25">
      <c r="A84" s="16"/>
      <c r="B84" s="16"/>
      <c r="C84" s="45"/>
      <c r="F84" s="16">
        <v>41905</v>
      </c>
      <c r="G84" s="21" t="s">
        <v>259</v>
      </c>
      <c r="H84" s="21">
        <v>2</v>
      </c>
    </row>
    <row r="85" spans="1:8" x14ac:dyDescent="0.25">
      <c r="A85" s="16"/>
      <c r="B85" s="16"/>
      <c r="C85" s="45"/>
      <c r="F85" s="16">
        <v>42006</v>
      </c>
      <c r="G85" s="21" t="s">
        <v>260</v>
      </c>
      <c r="H85" s="21">
        <v>8</v>
      </c>
    </row>
    <row r="86" spans="1:8" x14ac:dyDescent="0.25">
      <c r="A86" s="16"/>
      <c r="B86" s="16"/>
      <c r="C86" s="45"/>
      <c r="F86" s="16">
        <v>42072</v>
      </c>
      <c r="G86" s="21" t="s">
        <v>261</v>
      </c>
      <c r="H86" s="21">
        <v>2</v>
      </c>
    </row>
    <row r="87" spans="1:8" x14ac:dyDescent="0.25">
      <c r="A87" s="16"/>
      <c r="B87" s="16"/>
      <c r="C87" s="45"/>
      <c r="F87" s="16">
        <v>42286</v>
      </c>
      <c r="G87" s="21" t="s">
        <v>262</v>
      </c>
      <c r="H87" s="21">
        <v>2</v>
      </c>
    </row>
    <row r="88" spans="1:8" x14ac:dyDescent="0.25">
      <c r="A88" s="16"/>
      <c r="B88" s="16"/>
      <c r="C88" s="45"/>
      <c r="F88" s="16">
        <v>42290</v>
      </c>
      <c r="G88" s="21" t="s">
        <v>263</v>
      </c>
      <c r="H88" s="21">
        <v>2</v>
      </c>
    </row>
    <row r="89" spans="1:8" x14ac:dyDescent="0.25">
      <c r="A89" s="16"/>
      <c r="B89" s="16"/>
      <c r="C89" s="45"/>
      <c r="F89" s="16">
        <v>42316</v>
      </c>
      <c r="G89" s="21" t="s">
        <v>264</v>
      </c>
      <c r="H89" s="21">
        <v>6</v>
      </c>
    </row>
    <row r="90" spans="1:8" x14ac:dyDescent="0.25">
      <c r="A90" s="16"/>
      <c r="B90" s="16"/>
      <c r="C90" s="45"/>
      <c r="F90" s="16">
        <v>42409</v>
      </c>
      <c r="G90" s="21" t="s">
        <v>265</v>
      </c>
      <c r="H90" s="21">
        <v>2</v>
      </c>
    </row>
    <row r="91" spans="1:8" x14ac:dyDescent="0.25">
      <c r="A91" s="16"/>
      <c r="B91" s="16"/>
      <c r="C91" s="45"/>
      <c r="F91" s="16">
        <v>42416</v>
      </c>
      <c r="G91" s="21" t="s">
        <v>266</v>
      </c>
      <c r="H91" s="21">
        <v>4</v>
      </c>
    </row>
    <row r="92" spans="1:8" x14ac:dyDescent="0.25">
      <c r="A92" s="16"/>
      <c r="B92" s="16"/>
      <c r="C92" s="45"/>
      <c r="F92" s="16">
        <v>42483</v>
      </c>
      <c r="G92" s="21" t="s">
        <v>267</v>
      </c>
      <c r="H92" s="21">
        <v>4</v>
      </c>
    </row>
    <row r="93" spans="1:8" x14ac:dyDescent="0.25">
      <c r="A93" s="16"/>
      <c r="B93" s="16"/>
      <c r="C93" s="45"/>
      <c r="F93" s="16">
        <v>42499</v>
      </c>
      <c r="G93" s="21" t="s">
        <v>268</v>
      </c>
      <c r="H93" s="21">
        <v>6</v>
      </c>
    </row>
    <row r="94" spans="1:8" x14ac:dyDescent="0.25">
      <c r="A94" s="16"/>
      <c r="B94" s="16"/>
      <c r="C94" s="45"/>
      <c r="F94" s="16">
        <v>42685</v>
      </c>
      <c r="G94" s="21" t="s">
        <v>269</v>
      </c>
      <c r="H94" s="21">
        <v>4</v>
      </c>
    </row>
    <row r="95" spans="1:8" x14ac:dyDescent="0.25">
      <c r="A95" s="16"/>
      <c r="B95" s="16"/>
      <c r="C95" s="45"/>
      <c r="F95" s="16">
        <v>42685</v>
      </c>
      <c r="G95" s="21" t="s">
        <v>270</v>
      </c>
      <c r="H95" s="21">
        <v>6</v>
      </c>
    </row>
    <row r="96" spans="1:8" x14ac:dyDescent="0.25">
      <c r="A96" s="16"/>
      <c r="B96" s="16"/>
      <c r="C96" s="45"/>
      <c r="F96" s="16">
        <v>42884</v>
      </c>
      <c r="G96" s="21" t="s">
        <v>271</v>
      </c>
      <c r="H96" s="21">
        <v>12</v>
      </c>
    </row>
    <row r="97" spans="1:8" x14ac:dyDescent="0.25">
      <c r="A97" s="16"/>
      <c r="B97" s="16"/>
      <c r="C97" s="45"/>
      <c r="F97" s="16">
        <v>43072</v>
      </c>
      <c r="G97" s="21" t="s">
        <v>272</v>
      </c>
      <c r="H97" s="21">
        <v>6</v>
      </c>
    </row>
    <row r="98" spans="1:8" x14ac:dyDescent="0.25">
      <c r="A98" s="16"/>
      <c r="B98" s="16"/>
      <c r="C98" s="45"/>
      <c r="F98" s="16">
        <v>43072</v>
      </c>
      <c r="G98" s="21" t="s">
        <v>273</v>
      </c>
      <c r="H98" s="21">
        <v>10</v>
      </c>
    </row>
    <row r="99" spans="1:8" x14ac:dyDescent="0.25">
      <c r="A99" s="16"/>
      <c r="B99" s="16"/>
      <c r="C99" s="45"/>
      <c r="F99" s="16">
        <v>43288</v>
      </c>
      <c r="G99" s="21" t="s">
        <v>274</v>
      </c>
      <c r="H99" s="21">
        <v>8</v>
      </c>
    </row>
    <row r="100" spans="1:8" x14ac:dyDescent="0.25">
      <c r="A100" s="16"/>
      <c r="B100" s="16"/>
      <c r="C100" s="45"/>
      <c r="F100" s="16">
        <v>43453</v>
      </c>
      <c r="G100" s="21" t="s">
        <v>275</v>
      </c>
      <c r="H100" s="21">
        <v>16</v>
      </c>
    </row>
    <row r="101" spans="1:8" x14ac:dyDescent="0.25">
      <c r="A101" s="16"/>
      <c r="B101" s="16"/>
      <c r="C101" s="45"/>
      <c r="F101" s="16">
        <v>43622</v>
      </c>
      <c r="G101" s="21" t="s">
        <v>276</v>
      </c>
      <c r="H101" s="21">
        <v>10</v>
      </c>
    </row>
    <row r="102" spans="1:8" x14ac:dyDescent="0.25">
      <c r="A102" s="16"/>
      <c r="B102" s="16"/>
      <c r="C102" s="45"/>
      <c r="F102" s="16">
        <v>43773</v>
      </c>
      <c r="G102" s="21" t="s">
        <v>277</v>
      </c>
      <c r="H102" s="21">
        <v>14</v>
      </c>
    </row>
    <row r="103" spans="1:8" x14ac:dyDescent="0.25">
      <c r="A103" s="16"/>
      <c r="B103" s="16"/>
      <c r="C103" s="45"/>
      <c r="F103" s="16">
        <v>44199</v>
      </c>
      <c r="G103" s="21" t="s">
        <v>278</v>
      </c>
      <c r="H103" s="21">
        <v>4</v>
      </c>
    </row>
    <row r="104" spans="1:8" x14ac:dyDescent="0.25">
      <c r="A104" s="16"/>
      <c r="B104" s="16"/>
      <c r="C104" s="45"/>
      <c r="F104" s="16">
        <v>44388</v>
      </c>
      <c r="G104" s="21" t="s">
        <v>279</v>
      </c>
      <c r="H104" s="21">
        <v>9</v>
      </c>
    </row>
    <row r="105" spans="1:8" x14ac:dyDescent="0.25">
      <c r="A105" s="16"/>
      <c r="B105" s="16"/>
      <c r="C105" s="45"/>
      <c r="F105" s="16">
        <v>44483</v>
      </c>
      <c r="G105" s="21" t="s">
        <v>280</v>
      </c>
      <c r="H105" s="21">
        <v>2</v>
      </c>
    </row>
    <row r="106" spans="1:8" x14ac:dyDescent="0.25">
      <c r="A106" s="16"/>
      <c r="B106" s="16"/>
      <c r="C106" s="45"/>
      <c r="F106" s="16">
        <v>44583</v>
      </c>
      <c r="G106" s="21" t="s">
        <v>281</v>
      </c>
      <c r="H106" s="21">
        <v>2</v>
      </c>
    </row>
    <row r="107" spans="1:8" x14ac:dyDescent="0.25">
      <c r="A107" s="16"/>
      <c r="B107" s="16"/>
      <c r="C107" s="45"/>
      <c r="F107" s="16">
        <v>44748</v>
      </c>
      <c r="G107" s="21" t="s">
        <v>282</v>
      </c>
      <c r="H107" s="21">
        <v>6</v>
      </c>
    </row>
    <row r="108" spans="1:8" x14ac:dyDescent="0.25">
      <c r="A108" s="16"/>
      <c r="B108" s="16"/>
      <c r="C108" s="45"/>
      <c r="F108" s="16">
        <v>44855</v>
      </c>
      <c r="G108" s="21" t="s">
        <v>283</v>
      </c>
      <c r="H108" s="21">
        <v>6</v>
      </c>
    </row>
    <row r="109" spans="1:8" x14ac:dyDescent="0.25">
      <c r="A109" s="16"/>
      <c r="B109" s="16"/>
      <c r="C109" s="45"/>
      <c r="F109" s="16">
        <v>44925</v>
      </c>
      <c r="G109" s="21" t="s">
        <v>284</v>
      </c>
      <c r="H109" s="21">
        <v>6</v>
      </c>
    </row>
    <row r="110" spans="1:8" x14ac:dyDescent="0.25">
      <c r="A110" s="16"/>
      <c r="B110" s="16"/>
      <c r="C110" s="45"/>
      <c r="F110" s="16">
        <v>45016</v>
      </c>
      <c r="G110" s="21" t="s">
        <v>285</v>
      </c>
      <c r="H110" s="21">
        <v>2</v>
      </c>
    </row>
    <row r="111" spans="1:8" x14ac:dyDescent="0.25">
      <c r="A111" s="16"/>
      <c r="B111" s="16"/>
      <c r="C111" s="45"/>
      <c r="F111" s="16">
        <v>45106</v>
      </c>
      <c r="G111" s="21" t="s">
        <v>286</v>
      </c>
      <c r="H111" s="21">
        <v>4</v>
      </c>
    </row>
    <row r="112" spans="1:8" x14ac:dyDescent="0.25">
      <c r="A112" s="16"/>
      <c r="B112" s="16"/>
      <c r="C112" s="45"/>
      <c r="F112" s="16">
        <v>45717</v>
      </c>
      <c r="G112" s="21" t="s">
        <v>287</v>
      </c>
      <c r="H112" s="21">
        <v>10</v>
      </c>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B2" sqref="B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'Rick Martin'!A1</f>
        <v>Rick Martin</v>
      </c>
      <c r="BH1" s="14" t="s">
        <v>11</v>
      </c>
      <c r="BI1" s="14" t="s">
        <v>12</v>
      </c>
      <c r="BJ1" s="14" t="s">
        <v>5</v>
      </c>
      <c r="BK1" s="14" t="s">
        <v>14</v>
      </c>
      <c r="BL1" s="14" t="s">
        <v>15</v>
      </c>
    </row>
    <row r="2" spans="1:75" x14ac:dyDescent="0.25">
      <c r="A2" s="62">
        <v>246</v>
      </c>
      <c r="B2" s="16">
        <v>36941</v>
      </c>
      <c r="C2" t="s">
        <v>62</v>
      </c>
      <c r="D2" t="s">
        <v>288</v>
      </c>
      <c r="E2" t="s">
        <v>63</v>
      </c>
      <c r="F2" t="s">
        <v>289</v>
      </c>
      <c r="G2" t="s">
        <v>290</v>
      </c>
      <c r="H2" s="63" t="s">
        <v>335</v>
      </c>
      <c r="I2" t="s">
        <v>68</v>
      </c>
      <c r="J2" s="14">
        <v>30</v>
      </c>
      <c r="K2" s="14" t="s">
        <v>62</v>
      </c>
      <c r="L2" t="s">
        <v>3</v>
      </c>
      <c r="M2" s="14">
        <v>9.4</v>
      </c>
      <c r="N2" s="14">
        <v>6.6</v>
      </c>
      <c r="P2" s="21"/>
      <c r="AH2" s="17">
        <f>SUM(AI2:AZ2)</f>
        <v>9.4</v>
      </c>
      <c r="AI2" s="18">
        <f t="shared" ref="AI2:AI65" si="0">SUMIFS(M2,D2,"*"&amp;$BB$1&amp;"*")</f>
        <v>9.4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202</v>
      </c>
      <c r="BE2" t="s">
        <v>65</v>
      </c>
      <c r="BG2" t="s">
        <v>63</v>
      </c>
      <c r="BH2" s="14">
        <f>COUNTIFS($F$2:$F$4276,"*"&amp;$BB$1&amp;"*",$K$2:$K$4276,"USA",$L$2:$L$4276,"Major Victory",$I$2:$I$4276,"Battle")</f>
        <v>2</v>
      </c>
      <c r="BI2" s="14">
        <f>COUNTIFS($F$2:$F$4276,"*"&amp;$BB$1&amp;"*",$K$2:$K$4276,"USA",$L$2:$L$4276,"Minor Victory",$I$2:$I$4276,"Battle")</f>
        <v>1</v>
      </c>
      <c r="BJ2" s="14">
        <f>COUNTIFS($F$2:$F$4276,"*"&amp;$BB$1&amp;"*",$K$2:$K$4276,".",$I$2:$I$4276,"Battle")</f>
        <v>0</v>
      </c>
      <c r="BK2" s="14">
        <f>COUNTIFS($F$2:$F$4276,"*"&amp;$BB$1&amp;"*",$K$2:$K$4276,"CSA",$L$2:$L$4276,"Minor Victory",$I$2:$I$4276,"Battle")</f>
        <v>1</v>
      </c>
      <c r="BL2" s="14">
        <f>COUNTIFS($F$2:$F$4276,"*"&amp;$BB$1&amp;"*",$K$2:$K$4276,"CSA",$L$2:$L$4276,"Major Victory",$I$2:$I$4276,"Battle")</f>
        <v>2</v>
      </c>
      <c r="BN2">
        <f>SUM(BH4:BL4)</f>
        <v>21</v>
      </c>
      <c r="BO2" t="s">
        <v>66</v>
      </c>
    </row>
    <row r="3" spans="1:75" x14ac:dyDescent="0.25">
      <c r="A3" s="62">
        <v>259</v>
      </c>
      <c r="B3" s="16">
        <v>36946</v>
      </c>
      <c r="C3" t="s">
        <v>62</v>
      </c>
      <c r="D3" t="s">
        <v>326</v>
      </c>
      <c r="E3" t="s">
        <v>63</v>
      </c>
      <c r="F3" t="s">
        <v>288</v>
      </c>
      <c r="G3" t="s">
        <v>327</v>
      </c>
      <c r="H3" s="63" t="s">
        <v>348</v>
      </c>
      <c r="I3" t="s">
        <v>68</v>
      </c>
      <c r="J3" s="14">
        <v>12</v>
      </c>
      <c r="K3" s="14" t="s">
        <v>63</v>
      </c>
      <c r="L3" t="s">
        <v>3</v>
      </c>
      <c r="M3" s="14">
        <v>2.64</v>
      </c>
      <c r="N3" s="14">
        <v>4.3599999999999994</v>
      </c>
      <c r="P3" s="21"/>
      <c r="AH3" s="17">
        <f t="shared" ref="AH3:AH66" si="17">SUM(AI3:AZ3)</f>
        <v>4.3599999999999994</v>
      </c>
      <c r="AI3" s="18">
        <f t="shared" si="0"/>
        <v>0</v>
      </c>
      <c r="AJ3" s="18">
        <f t="shared" si="1"/>
        <v>4.3599999999999994</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39</v>
      </c>
      <c r="BE3" t="s">
        <v>65</v>
      </c>
      <c r="BG3" t="s">
        <v>62</v>
      </c>
      <c r="BH3" s="14">
        <f>COUNTIFS($D$2:$D$4276,"*"&amp;$BB$1&amp;"*",$K$2:$K$4276,"CSA",$L$2:$L$4276,"Major Victory",$I$2:$I$4276,"Battle")</f>
        <v>4</v>
      </c>
      <c r="BI3" s="14">
        <f>COUNTIFS($D$2:$D$4276,"*"&amp;$BB$1&amp;"*",$K$2:$K$4276,"CSA",$L$2:$L$4276,"Minor Victory",$I$2:$I$4276,"Battle")</f>
        <v>3</v>
      </c>
      <c r="BJ3" s="14">
        <f>COUNTIFS($D$2:$D$4276,"*"&amp;$BB$1&amp;"*",$K$2:$K$4276,".",$I$2:$I$4276,"Battle")</f>
        <v>2</v>
      </c>
      <c r="BK3" s="14">
        <f>COUNTIFS($D$2:$D$4276,"*"&amp;$BB$1&amp;"*",$K$2:$K$4276,"USA",$L$2:$L$4276,"Minor Victory",$I$2:$I$4276,"Battle")</f>
        <v>2</v>
      </c>
      <c r="BL3" s="14">
        <f>COUNTIFS($D$2:$D$4276,"*"&amp;$BB$1&amp;"*",$K$2:$K$4276,"USA",$L$2:$L$4276,"Major Victory",$I$2:$I$4276,"Battle")</f>
        <v>4</v>
      </c>
      <c r="BN3" cm="1">
        <f t="array" ref="BN3">SUMPRODUCT(--EXACT($BO$3,$I$2:$I$4276))</f>
        <v>21</v>
      </c>
      <c r="BO3" t="s">
        <v>68</v>
      </c>
    </row>
    <row r="4" spans="1:75" x14ac:dyDescent="0.25">
      <c r="A4" s="62">
        <v>536</v>
      </c>
      <c r="B4" s="16">
        <v>36998</v>
      </c>
      <c r="C4" t="s">
        <v>62</v>
      </c>
      <c r="D4" t="s">
        <v>288</v>
      </c>
      <c r="E4" t="s">
        <v>63</v>
      </c>
      <c r="F4" t="s">
        <v>291</v>
      </c>
      <c r="G4" t="s">
        <v>292</v>
      </c>
      <c r="H4" s="63" t="s">
        <v>336</v>
      </c>
      <c r="I4" t="s">
        <v>82</v>
      </c>
      <c r="J4" s="14">
        <v>39</v>
      </c>
      <c r="K4" s="14" t="s">
        <v>63</v>
      </c>
      <c r="L4" t="s">
        <v>3</v>
      </c>
      <c r="M4" s="14">
        <v>8.58</v>
      </c>
      <c r="N4" s="14">
        <v>11.92</v>
      </c>
      <c r="O4" t="s">
        <v>63</v>
      </c>
      <c r="P4" s="21" t="s">
        <v>293</v>
      </c>
      <c r="Q4" t="s">
        <v>294</v>
      </c>
      <c r="S4" t="s">
        <v>294</v>
      </c>
      <c r="U4" t="s">
        <v>294</v>
      </c>
      <c r="W4" t="s">
        <v>294</v>
      </c>
      <c r="Y4" t="s">
        <v>294</v>
      </c>
      <c r="AH4" s="17">
        <f t="shared" si="17"/>
        <v>8.58</v>
      </c>
      <c r="AI4" s="18">
        <f t="shared" si="0"/>
        <v>8.58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241</v>
      </c>
      <c r="BH4" s="14">
        <f>SUM(BH2:BH3)</f>
        <v>6</v>
      </c>
      <c r="BI4" s="14">
        <f>SUM(BI2:BI3)</f>
        <v>4</v>
      </c>
      <c r="BJ4" s="14">
        <f>SUM(BJ2:BJ3)</f>
        <v>2</v>
      </c>
      <c r="BK4" s="14">
        <f>SUM(BK2:BK3)</f>
        <v>3</v>
      </c>
      <c r="BL4" s="14">
        <f>SUM(BL2:BL3)</f>
        <v>6</v>
      </c>
    </row>
    <row r="5" spans="1:75" x14ac:dyDescent="0.25">
      <c r="A5" s="62">
        <v>1338</v>
      </c>
      <c r="B5" s="16">
        <v>37231</v>
      </c>
      <c r="C5" t="s">
        <v>62</v>
      </c>
      <c r="D5" t="s">
        <v>288</v>
      </c>
      <c r="E5" t="s">
        <v>63</v>
      </c>
      <c r="F5" t="s">
        <v>295</v>
      </c>
      <c r="G5" t="s">
        <v>296</v>
      </c>
      <c r="H5" s="63" t="s">
        <v>337</v>
      </c>
      <c r="I5" t="s">
        <v>68</v>
      </c>
      <c r="J5" s="14">
        <v>43</v>
      </c>
      <c r="K5" s="14" t="s">
        <v>63</v>
      </c>
      <c r="L5" t="s">
        <v>3</v>
      </c>
      <c r="M5" s="14">
        <v>9.4600000000000009</v>
      </c>
      <c r="N5" s="14">
        <v>13.04</v>
      </c>
      <c r="P5" s="21"/>
      <c r="AH5" s="17">
        <f t="shared" si="17"/>
        <v>9.4600000000000009</v>
      </c>
      <c r="AI5" s="18">
        <f t="shared" si="0"/>
        <v>9.4600000000000009</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2019</v>
      </c>
      <c r="B6" s="16">
        <v>37383</v>
      </c>
      <c r="C6" t="s">
        <v>62</v>
      </c>
      <c r="D6" t="s">
        <v>288</v>
      </c>
      <c r="E6" t="s">
        <v>63</v>
      </c>
      <c r="F6" t="s">
        <v>295</v>
      </c>
      <c r="G6" t="s">
        <v>296</v>
      </c>
      <c r="H6" s="61" t="s">
        <v>297</v>
      </c>
      <c r="I6" t="s">
        <v>68</v>
      </c>
      <c r="J6" s="14">
        <v>30</v>
      </c>
      <c r="K6" s="14" t="s">
        <v>62</v>
      </c>
      <c r="L6" t="s">
        <v>4</v>
      </c>
      <c r="M6" s="14">
        <v>8.8000000000000007</v>
      </c>
      <c r="N6" s="14">
        <v>7.2</v>
      </c>
      <c r="P6" s="21"/>
      <c r="AH6" s="17">
        <f t="shared" si="17"/>
        <v>8.8000000000000007</v>
      </c>
      <c r="AI6" s="18">
        <f t="shared" si="0"/>
        <v>8.8000000000000007</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2021</v>
      </c>
      <c r="B7" s="16">
        <v>37383</v>
      </c>
      <c r="C7" t="s">
        <v>62</v>
      </c>
      <c r="D7" t="s">
        <v>330</v>
      </c>
      <c r="E7" t="s">
        <v>63</v>
      </c>
      <c r="F7" t="s">
        <v>293</v>
      </c>
      <c r="G7" t="s">
        <v>296</v>
      </c>
      <c r="H7" s="61" t="s">
        <v>331</v>
      </c>
      <c r="I7" t="s">
        <v>82</v>
      </c>
      <c r="J7" s="14">
        <v>35</v>
      </c>
      <c r="K7" s="14" t="s">
        <v>63</v>
      </c>
      <c r="L7" t="s">
        <v>3</v>
      </c>
      <c r="M7" s="14">
        <v>7.7</v>
      </c>
      <c r="N7" s="14">
        <v>10.8</v>
      </c>
      <c r="O7" t="s">
        <v>62</v>
      </c>
      <c r="P7" s="21" t="s">
        <v>332</v>
      </c>
      <c r="Q7" t="s">
        <v>63</v>
      </c>
      <c r="R7" t="s">
        <v>295</v>
      </c>
      <c r="S7" t="s">
        <v>62</v>
      </c>
      <c r="T7" t="s">
        <v>333</v>
      </c>
      <c r="U7" t="s">
        <v>63</v>
      </c>
      <c r="V7" t="s">
        <v>291</v>
      </c>
      <c r="W7" t="s">
        <v>62</v>
      </c>
      <c r="X7" t="s">
        <v>288</v>
      </c>
      <c r="AH7" s="17">
        <f t="shared" si="17"/>
        <v>7.7</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7.7</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66</v>
      </c>
    </row>
    <row r="8" spans="1:75" x14ac:dyDescent="0.25">
      <c r="A8" s="62">
        <v>2080</v>
      </c>
      <c r="B8" s="16">
        <v>37398</v>
      </c>
      <c r="C8" t="s">
        <v>62</v>
      </c>
      <c r="D8" t="s">
        <v>328</v>
      </c>
      <c r="E8" t="s">
        <v>63</v>
      </c>
      <c r="F8" t="s">
        <v>288</v>
      </c>
      <c r="G8" t="s">
        <v>310</v>
      </c>
      <c r="H8" s="63" t="s">
        <v>349</v>
      </c>
      <c r="I8" t="s">
        <v>68</v>
      </c>
      <c r="J8" s="14">
        <v>26</v>
      </c>
      <c r="K8" s="14" t="s">
        <v>62</v>
      </c>
      <c r="L8" t="s">
        <v>3</v>
      </c>
      <c r="M8" s="14">
        <v>8.2800000000000011</v>
      </c>
      <c r="N8" s="14">
        <v>5.72</v>
      </c>
      <c r="P8" s="21"/>
      <c r="AH8" s="17">
        <f t="shared" si="17"/>
        <v>5.72</v>
      </c>
      <c r="AI8" s="18">
        <f t="shared" si="0"/>
        <v>0</v>
      </c>
      <c r="AJ8" s="18">
        <f t="shared" si="1"/>
        <v>5.72</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3</v>
      </c>
      <c r="BO8" t="s">
        <v>67</v>
      </c>
    </row>
    <row r="9" spans="1:75" x14ac:dyDescent="0.25">
      <c r="A9" s="62">
        <v>2115</v>
      </c>
      <c r="B9" s="16">
        <v>37406</v>
      </c>
      <c r="C9" t="s">
        <v>62</v>
      </c>
      <c r="D9" t="s">
        <v>288</v>
      </c>
      <c r="E9" t="s">
        <v>63</v>
      </c>
      <c r="F9" t="s">
        <v>295</v>
      </c>
      <c r="G9" t="s">
        <v>296</v>
      </c>
      <c r="H9" s="61" t="s">
        <v>298</v>
      </c>
      <c r="I9" t="s">
        <v>68</v>
      </c>
      <c r="J9" s="14">
        <v>25</v>
      </c>
      <c r="K9" s="14" t="s">
        <v>294</v>
      </c>
      <c r="L9" t="s">
        <v>5</v>
      </c>
      <c r="M9" s="14">
        <v>6.25</v>
      </c>
      <c r="N9" s="14">
        <v>6.25</v>
      </c>
      <c r="P9" s="21"/>
      <c r="AH9" s="17">
        <f t="shared" si="17"/>
        <v>6.25</v>
      </c>
      <c r="AI9" s="18">
        <f t="shared" si="0"/>
        <v>6.25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2</v>
      </c>
    </row>
    <row r="10" spans="1:75" x14ac:dyDescent="0.25">
      <c r="A10" s="62">
        <v>2163</v>
      </c>
      <c r="B10" s="16">
        <v>37418</v>
      </c>
      <c r="C10" t="s">
        <v>62</v>
      </c>
      <c r="D10" t="s">
        <v>288</v>
      </c>
      <c r="E10" t="s">
        <v>63</v>
      </c>
      <c r="F10" t="s">
        <v>295</v>
      </c>
      <c r="G10" t="s">
        <v>296</v>
      </c>
      <c r="H10" s="61" t="s">
        <v>299</v>
      </c>
      <c r="I10" t="s">
        <v>68</v>
      </c>
      <c r="J10" s="14">
        <v>55</v>
      </c>
      <c r="K10" s="14" t="s">
        <v>63</v>
      </c>
      <c r="L10" t="s">
        <v>4</v>
      </c>
      <c r="M10" s="14">
        <v>13.2</v>
      </c>
      <c r="N10" s="14">
        <v>15.3</v>
      </c>
      <c r="P10" s="21"/>
      <c r="AH10" s="17">
        <f t="shared" si="17"/>
        <v>13.2</v>
      </c>
      <c r="AI10" s="18">
        <f t="shared" si="0"/>
        <v>13.2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2194</v>
      </c>
      <c r="B11" s="16">
        <v>37428</v>
      </c>
      <c r="C11" t="s">
        <v>62</v>
      </c>
      <c r="D11" t="s">
        <v>288</v>
      </c>
      <c r="E11" t="s">
        <v>63</v>
      </c>
      <c r="F11" t="s">
        <v>300</v>
      </c>
      <c r="G11" t="s">
        <v>296</v>
      </c>
      <c r="H11" s="61" t="s">
        <v>301</v>
      </c>
      <c r="I11" t="s">
        <v>68</v>
      </c>
      <c r="J11" s="14">
        <v>40</v>
      </c>
      <c r="K11" s="14" t="s">
        <v>63</v>
      </c>
      <c r="L11" t="s">
        <v>3</v>
      </c>
      <c r="M11" s="14">
        <v>8.8000000000000007</v>
      </c>
      <c r="N11" s="14">
        <v>12.2</v>
      </c>
      <c r="P11" s="21"/>
      <c r="AH11" s="17">
        <f t="shared" si="17"/>
        <v>8.8000000000000007</v>
      </c>
      <c r="AI11" s="18">
        <f t="shared" si="0"/>
        <v>8.8000000000000007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2555</v>
      </c>
      <c r="B12" s="16">
        <v>37506</v>
      </c>
      <c r="C12" t="s">
        <v>62</v>
      </c>
      <c r="D12" t="s">
        <v>288</v>
      </c>
      <c r="E12" t="s">
        <v>63</v>
      </c>
      <c r="F12" t="s">
        <v>295</v>
      </c>
      <c r="G12" t="s">
        <v>296</v>
      </c>
      <c r="H12" s="61" t="s">
        <v>302</v>
      </c>
      <c r="I12" t="s">
        <v>68</v>
      </c>
      <c r="J12" s="14">
        <v>42</v>
      </c>
      <c r="K12" s="14" t="s">
        <v>63</v>
      </c>
      <c r="L12" t="s">
        <v>3</v>
      </c>
      <c r="M12" s="14">
        <v>9.24</v>
      </c>
      <c r="N12" s="14">
        <v>12.76</v>
      </c>
      <c r="P12" s="21"/>
      <c r="AH12" s="17">
        <f t="shared" si="17"/>
        <v>9.24</v>
      </c>
      <c r="AI12" s="18">
        <f t="shared" si="0"/>
        <v>9.24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4315</v>
      </c>
      <c r="B13" s="16">
        <v>37892</v>
      </c>
      <c r="C13" t="s">
        <v>62</v>
      </c>
      <c r="D13" t="s">
        <v>329</v>
      </c>
      <c r="E13" t="s">
        <v>63</v>
      </c>
      <c r="F13" t="s">
        <v>288</v>
      </c>
      <c r="G13" t="s">
        <v>310</v>
      </c>
      <c r="H13" s="63" t="s">
        <v>349</v>
      </c>
      <c r="I13" t="s">
        <v>68</v>
      </c>
      <c r="J13" s="14">
        <v>30</v>
      </c>
      <c r="K13" s="14" t="s">
        <v>62</v>
      </c>
      <c r="L13" t="s">
        <v>3</v>
      </c>
      <c r="M13" s="14">
        <v>9.4</v>
      </c>
      <c r="N13" s="14">
        <v>6.6</v>
      </c>
      <c r="P13" s="21"/>
      <c r="AH13" s="17">
        <f t="shared" si="17"/>
        <v>6.6</v>
      </c>
      <c r="AI13" s="18">
        <f t="shared" si="0"/>
        <v>0</v>
      </c>
      <c r="AJ13" s="18">
        <f t="shared" si="1"/>
        <v>6.6</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4544</v>
      </c>
      <c r="B14" s="16">
        <v>37939</v>
      </c>
      <c r="C14" t="s">
        <v>62</v>
      </c>
      <c r="D14" t="s">
        <v>334</v>
      </c>
      <c r="E14" t="s">
        <v>63</v>
      </c>
      <c r="F14" t="s">
        <v>305</v>
      </c>
      <c r="G14" t="s">
        <v>296</v>
      </c>
      <c r="H14" s="61" t="s">
        <v>301</v>
      </c>
      <c r="I14" t="s">
        <v>85</v>
      </c>
      <c r="J14" s="14">
        <v>17</v>
      </c>
      <c r="K14" s="14" t="s">
        <v>294</v>
      </c>
      <c r="L14" t="s">
        <v>5</v>
      </c>
      <c r="M14" s="14">
        <v>2.125</v>
      </c>
      <c r="N14" s="14">
        <v>2.125</v>
      </c>
      <c r="O14" t="s">
        <v>62</v>
      </c>
      <c r="P14" s="21" t="s">
        <v>288</v>
      </c>
      <c r="Q14" t="s">
        <v>63</v>
      </c>
      <c r="R14" t="s">
        <v>330</v>
      </c>
      <c r="AH14" s="17">
        <f t="shared" si="17"/>
        <v>2.125</v>
      </c>
      <c r="AI14" s="18">
        <f t="shared" si="0"/>
        <v>0</v>
      </c>
      <c r="AJ14" s="18">
        <f t="shared" si="1"/>
        <v>0</v>
      </c>
      <c r="AK14" s="18">
        <f t="shared" si="2"/>
        <v>2.125</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5</v>
      </c>
      <c r="BW14" t="s">
        <v>82</v>
      </c>
    </row>
    <row r="15" spans="1:75" x14ac:dyDescent="0.25">
      <c r="A15" s="62">
        <v>4686</v>
      </c>
      <c r="B15" s="16">
        <v>37970</v>
      </c>
      <c r="C15" t="s">
        <v>62</v>
      </c>
      <c r="D15" t="s">
        <v>288</v>
      </c>
      <c r="E15" t="s">
        <v>63</v>
      </c>
      <c r="F15" t="s">
        <v>303</v>
      </c>
      <c r="G15" t="s">
        <v>296</v>
      </c>
      <c r="H15" s="61" t="s">
        <v>304</v>
      </c>
      <c r="I15" t="s">
        <v>82</v>
      </c>
      <c r="J15" s="14">
        <v>38</v>
      </c>
      <c r="K15" s="14" t="s">
        <v>62</v>
      </c>
      <c r="L15" t="s">
        <v>3</v>
      </c>
      <c r="M15" s="14">
        <v>11.64</v>
      </c>
      <c r="N15" s="14">
        <v>8.36</v>
      </c>
      <c r="O15" t="s">
        <v>62</v>
      </c>
      <c r="P15" s="21" t="s">
        <v>305</v>
      </c>
      <c r="Q15" t="s">
        <v>63</v>
      </c>
      <c r="R15" t="s">
        <v>306</v>
      </c>
      <c r="S15" t="s">
        <v>294</v>
      </c>
      <c r="U15" t="s">
        <v>294</v>
      </c>
      <c r="W15" t="s">
        <v>294</v>
      </c>
      <c r="Y15" t="s">
        <v>294</v>
      </c>
      <c r="AH15" s="17">
        <f t="shared" si="17"/>
        <v>11.64</v>
      </c>
      <c r="AI15" s="18">
        <f t="shared" si="0"/>
        <v>11.64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4992</v>
      </c>
      <c r="B16" s="16">
        <v>38033</v>
      </c>
      <c r="C16" t="s">
        <v>62</v>
      </c>
      <c r="D16" t="s">
        <v>330</v>
      </c>
      <c r="E16" t="s">
        <v>63</v>
      </c>
      <c r="F16" t="s">
        <v>288</v>
      </c>
      <c r="G16" t="s">
        <v>292</v>
      </c>
      <c r="H16" s="63" t="s">
        <v>338</v>
      </c>
      <c r="I16" t="s">
        <v>67</v>
      </c>
      <c r="J16" s="14">
        <v>21</v>
      </c>
      <c r="K16" s="14" t="s">
        <v>62</v>
      </c>
      <c r="L16" t="s">
        <v>3</v>
      </c>
      <c r="M16" s="14">
        <v>3.44</v>
      </c>
      <c r="N16" s="14">
        <v>2.31</v>
      </c>
      <c r="P16" s="21"/>
      <c r="AH16" s="17">
        <f t="shared" si="17"/>
        <v>2.31</v>
      </c>
      <c r="AI16" s="18">
        <f t="shared" si="0"/>
        <v>0</v>
      </c>
      <c r="AJ16" s="18">
        <f t="shared" si="1"/>
        <v>2.31</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4</v>
      </c>
      <c r="BU16" t="s">
        <v>15</v>
      </c>
    </row>
    <row r="17" spans="1:75" x14ac:dyDescent="0.25">
      <c r="A17" s="62">
        <v>5169</v>
      </c>
      <c r="B17" s="16">
        <v>38081</v>
      </c>
      <c r="C17" t="s">
        <v>62</v>
      </c>
      <c r="D17" t="s">
        <v>288</v>
      </c>
      <c r="E17" t="s">
        <v>63</v>
      </c>
      <c r="F17" t="s">
        <v>307</v>
      </c>
      <c r="G17" t="s">
        <v>292</v>
      </c>
      <c r="H17" s="63" t="s">
        <v>338</v>
      </c>
      <c r="I17" t="s">
        <v>67</v>
      </c>
      <c r="J17" s="14">
        <v>18</v>
      </c>
      <c r="K17" s="14" t="s">
        <v>63</v>
      </c>
      <c r="L17" t="s">
        <v>3</v>
      </c>
      <c r="M17" s="14">
        <v>1.98</v>
      </c>
      <c r="N17" s="14">
        <v>3.02</v>
      </c>
      <c r="P17" s="21"/>
      <c r="AE17" s="20"/>
      <c r="AH17" s="17">
        <f t="shared" si="17"/>
        <v>1.98</v>
      </c>
      <c r="AI17" s="18">
        <f t="shared" si="0"/>
        <v>1.98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5171</v>
      </c>
      <c r="B18" s="16">
        <v>38081</v>
      </c>
      <c r="C18" t="s">
        <v>62</v>
      </c>
      <c r="D18" t="s">
        <v>308</v>
      </c>
      <c r="E18" t="s">
        <v>63</v>
      </c>
      <c r="F18" t="s">
        <v>288</v>
      </c>
      <c r="G18" t="s">
        <v>292</v>
      </c>
      <c r="H18" s="63" t="s">
        <v>339</v>
      </c>
      <c r="I18" t="s">
        <v>68</v>
      </c>
      <c r="J18" s="14">
        <v>12</v>
      </c>
      <c r="K18" s="14" t="s">
        <v>63</v>
      </c>
      <c r="L18" t="s">
        <v>3</v>
      </c>
      <c r="M18" s="14">
        <v>2.64</v>
      </c>
      <c r="N18" s="14">
        <v>4.3599999999999994</v>
      </c>
      <c r="P18" s="21"/>
      <c r="AE18" s="20"/>
      <c r="AH18" s="17">
        <f t="shared" si="17"/>
        <v>4.3599999999999994</v>
      </c>
      <c r="AI18" s="18">
        <f t="shared" si="0"/>
        <v>0</v>
      </c>
      <c r="AJ18" s="18">
        <f t="shared" si="1"/>
        <v>4.3599999999999994</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5172</v>
      </c>
      <c r="B19" s="16">
        <v>38081</v>
      </c>
      <c r="C19" t="s">
        <v>62</v>
      </c>
      <c r="D19" t="s">
        <v>288</v>
      </c>
      <c r="E19" t="s">
        <v>63</v>
      </c>
      <c r="F19" t="s">
        <v>308</v>
      </c>
      <c r="G19" t="s">
        <v>292</v>
      </c>
      <c r="H19" s="63" t="s">
        <v>339</v>
      </c>
      <c r="I19" t="s">
        <v>68</v>
      </c>
      <c r="J19" s="14">
        <v>12</v>
      </c>
      <c r="K19" s="14" t="s">
        <v>62</v>
      </c>
      <c r="L19" t="s">
        <v>3</v>
      </c>
      <c r="M19" s="14">
        <v>4.3599999999999994</v>
      </c>
      <c r="N19" s="14">
        <v>2.64</v>
      </c>
      <c r="P19" s="21"/>
      <c r="AE19" s="20"/>
      <c r="AH19" s="17">
        <f t="shared" si="17"/>
        <v>4.3599999999999994</v>
      </c>
      <c r="AI19" s="18">
        <f t="shared" si="0"/>
        <v>4.3599999999999994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5356</v>
      </c>
      <c r="B20" s="16">
        <v>38166</v>
      </c>
      <c r="C20" t="s">
        <v>62</v>
      </c>
      <c r="D20" t="s">
        <v>288</v>
      </c>
      <c r="E20" t="s">
        <v>63</v>
      </c>
      <c r="F20" t="s">
        <v>309</v>
      </c>
      <c r="G20" t="s">
        <v>310</v>
      </c>
      <c r="H20" s="63" t="s">
        <v>340</v>
      </c>
      <c r="I20" t="s">
        <v>82</v>
      </c>
      <c r="J20" s="14">
        <v>11</v>
      </c>
      <c r="K20" s="14" t="s">
        <v>63</v>
      </c>
      <c r="L20" t="s">
        <v>3</v>
      </c>
      <c r="M20" s="14">
        <v>2.42</v>
      </c>
      <c r="N20" s="14">
        <v>4.08</v>
      </c>
      <c r="O20" t="s">
        <v>62</v>
      </c>
      <c r="P20" s="21" t="s">
        <v>311</v>
      </c>
      <c r="Q20" t="s">
        <v>63</v>
      </c>
      <c r="R20" t="s">
        <v>312</v>
      </c>
      <c r="S20" t="s">
        <v>294</v>
      </c>
      <c r="U20" t="s">
        <v>294</v>
      </c>
      <c r="W20" t="s">
        <v>294</v>
      </c>
      <c r="Y20" t="s">
        <v>294</v>
      </c>
      <c r="AE20" s="20"/>
      <c r="AH20" s="17">
        <f t="shared" si="17"/>
        <v>2.42</v>
      </c>
      <c r="AI20" s="18">
        <f t="shared" si="0"/>
        <v>2.42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2">
        <v>5455</v>
      </c>
      <c r="B21" s="16">
        <v>38356</v>
      </c>
      <c r="C21" t="s">
        <v>62</v>
      </c>
      <c r="D21" t="s">
        <v>313</v>
      </c>
      <c r="E21" t="s">
        <v>63</v>
      </c>
      <c r="F21" t="s">
        <v>288</v>
      </c>
      <c r="G21" t="s">
        <v>314</v>
      </c>
      <c r="H21" s="63" t="s">
        <v>341</v>
      </c>
      <c r="I21" t="s">
        <v>68</v>
      </c>
      <c r="J21" s="14">
        <v>37</v>
      </c>
      <c r="K21" s="14" t="s">
        <v>62</v>
      </c>
      <c r="L21" t="s">
        <v>4</v>
      </c>
      <c r="M21" s="14">
        <v>10.62</v>
      </c>
      <c r="N21" s="14">
        <v>8.8800000000000008</v>
      </c>
      <c r="P21" s="21"/>
      <c r="AH21" s="17">
        <f t="shared" si="17"/>
        <v>8.8800000000000008</v>
      </c>
      <c r="AI21" s="18">
        <f t="shared" si="0"/>
        <v>0</v>
      </c>
      <c r="AJ21" s="18">
        <f t="shared" si="1"/>
        <v>8.8800000000000008</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5</v>
      </c>
    </row>
    <row r="22" spans="1:75" x14ac:dyDescent="0.25">
      <c r="A22" s="62">
        <v>5456</v>
      </c>
      <c r="B22" s="16">
        <v>38356</v>
      </c>
      <c r="C22" t="s">
        <v>62</v>
      </c>
      <c r="D22" t="s">
        <v>288</v>
      </c>
      <c r="E22" t="s">
        <v>63</v>
      </c>
      <c r="F22" t="s">
        <v>313</v>
      </c>
      <c r="G22" t="s">
        <v>314</v>
      </c>
      <c r="H22" s="63" t="s">
        <v>341</v>
      </c>
      <c r="I22" t="s">
        <v>68</v>
      </c>
      <c r="J22" s="14">
        <v>37</v>
      </c>
      <c r="K22" s="14" t="s">
        <v>62</v>
      </c>
      <c r="L22" t="s">
        <v>4</v>
      </c>
      <c r="M22" s="14">
        <v>10.62</v>
      </c>
      <c r="N22" s="14">
        <v>8.8800000000000008</v>
      </c>
      <c r="P22" s="21"/>
      <c r="AE22" s="20"/>
      <c r="AH22" s="17">
        <f t="shared" si="17"/>
        <v>10.62</v>
      </c>
      <c r="AI22" s="18">
        <f t="shared" si="0"/>
        <v>10.62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5551</v>
      </c>
      <c r="B23" s="16">
        <v>38369</v>
      </c>
      <c r="C23" t="s">
        <v>62</v>
      </c>
      <c r="D23" t="s">
        <v>288</v>
      </c>
      <c r="E23" t="s">
        <v>63</v>
      </c>
      <c r="F23" t="s">
        <v>315</v>
      </c>
      <c r="G23" t="s">
        <v>314</v>
      </c>
      <c r="H23" s="61" t="s">
        <v>316</v>
      </c>
      <c r="I23" t="s">
        <v>68</v>
      </c>
      <c r="J23" s="14">
        <v>14</v>
      </c>
      <c r="K23" s="14" t="s">
        <v>62</v>
      </c>
      <c r="L23" t="s">
        <v>3</v>
      </c>
      <c r="M23" s="14">
        <v>4.92</v>
      </c>
      <c r="N23" s="14">
        <v>3.08</v>
      </c>
      <c r="P23" s="21"/>
      <c r="AE23" s="20"/>
      <c r="AH23" s="17">
        <f t="shared" si="17"/>
        <v>4.92</v>
      </c>
      <c r="AI23" s="18">
        <f t="shared" si="0"/>
        <v>4.92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5919</v>
      </c>
      <c r="B24" s="16">
        <v>38438</v>
      </c>
      <c r="C24" t="s">
        <v>62</v>
      </c>
      <c r="D24" t="s">
        <v>313</v>
      </c>
      <c r="E24" t="s">
        <v>63</v>
      </c>
      <c r="F24" t="s">
        <v>288</v>
      </c>
      <c r="G24" t="s">
        <v>314</v>
      </c>
      <c r="H24" s="64" t="s">
        <v>342</v>
      </c>
      <c r="I24" t="s">
        <v>68</v>
      </c>
      <c r="J24" s="14">
        <v>15</v>
      </c>
      <c r="K24" s="14" t="s">
        <v>63</v>
      </c>
      <c r="L24" t="s">
        <v>4</v>
      </c>
      <c r="M24" s="14">
        <v>3.6</v>
      </c>
      <c r="N24" s="14">
        <v>4.9000000000000004</v>
      </c>
      <c r="P24" s="21"/>
      <c r="AE24" s="20"/>
      <c r="AH24" s="17">
        <f t="shared" si="17"/>
        <v>4.9000000000000004</v>
      </c>
      <c r="AI24" s="18">
        <f t="shared" si="0"/>
        <v>0</v>
      </c>
      <c r="AJ24" s="18">
        <f t="shared" si="1"/>
        <v>4.9000000000000004</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5920</v>
      </c>
      <c r="B25" s="16">
        <v>38438</v>
      </c>
      <c r="C25" t="s">
        <v>62</v>
      </c>
      <c r="D25" t="s">
        <v>288</v>
      </c>
      <c r="E25" t="s">
        <v>63</v>
      </c>
      <c r="F25" t="s">
        <v>313</v>
      </c>
      <c r="G25" t="s">
        <v>314</v>
      </c>
      <c r="H25" s="64" t="s">
        <v>342</v>
      </c>
      <c r="I25" t="s">
        <v>68</v>
      </c>
      <c r="J25" s="14">
        <v>15</v>
      </c>
      <c r="K25" s="14" t="s">
        <v>63</v>
      </c>
      <c r="L25" t="s">
        <v>4</v>
      </c>
      <c r="M25" s="14">
        <v>3.6</v>
      </c>
      <c r="N25" s="14">
        <v>4.9000000000000004</v>
      </c>
      <c r="P25" s="21"/>
      <c r="AE25" s="20"/>
      <c r="AH25" s="17">
        <f t="shared" si="17"/>
        <v>3.6</v>
      </c>
      <c r="AI25" s="18">
        <f t="shared" si="0"/>
        <v>3.6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8765</v>
      </c>
      <c r="B26" s="16">
        <v>39083</v>
      </c>
      <c r="C26" t="s">
        <v>62</v>
      </c>
      <c r="D26" t="s">
        <v>288</v>
      </c>
      <c r="E26" t="s">
        <v>63</v>
      </c>
      <c r="F26" t="s">
        <v>317</v>
      </c>
      <c r="G26" t="s">
        <v>314</v>
      </c>
      <c r="H26" s="63" t="s">
        <v>343</v>
      </c>
      <c r="I26" t="s">
        <v>68</v>
      </c>
      <c r="J26" s="14">
        <v>44</v>
      </c>
      <c r="K26" s="14" t="s">
        <v>62</v>
      </c>
      <c r="L26" t="s">
        <v>4</v>
      </c>
      <c r="M26" s="14">
        <v>12.44</v>
      </c>
      <c r="N26" s="14">
        <v>10.56</v>
      </c>
      <c r="P26" s="21"/>
      <c r="AH26" s="17">
        <f t="shared" si="17"/>
        <v>12.44</v>
      </c>
      <c r="AI26" s="18">
        <f t="shared" si="0"/>
        <v>12.44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9177</v>
      </c>
      <c r="B27" s="16">
        <v>39182</v>
      </c>
      <c r="C27" t="s">
        <v>62</v>
      </c>
      <c r="D27" t="s">
        <v>288</v>
      </c>
      <c r="E27" t="s">
        <v>63</v>
      </c>
      <c r="F27" t="s">
        <v>317</v>
      </c>
      <c r="G27" t="s">
        <v>296</v>
      </c>
      <c r="H27" s="64" t="s">
        <v>344</v>
      </c>
      <c r="I27" t="s">
        <v>68</v>
      </c>
      <c r="J27" s="14">
        <v>35</v>
      </c>
      <c r="K27" s="14" t="s">
        <v>62</v>
      </c>
      <c r="L27" t="s">
        <v>3</v>
      </c>
      <c r="M27" s="14">
        <v>10.8</v>
      </c>
      <c r="N27" s="14">
        <v>7.7</v>
      </c>
      <c r="P27" s="21"/>
      <c r="AH27" s="17">
        <f t="shared" si="17"/>
        <v>10.8</v>
      </c>
      <c r="AI27" s="18">
        <f t="shared" si="0"/>
        <v>10.8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2">
        <v>12790</v>
      </c>
      <c r="B28" s="16">
        <v>40042</v>
      </c>
      <c r="C28" t="s">
        <v>62</v>
      </c>
      <c r="D28" t="s">
        <v>288</v>
      </c>
      <c r="E28" t="s">
        <v>63</v>
      </c>
      <c r="F28" t="s">
        <v>309</v>
      </c>
      <c r="G28" t="s">
        <v>314</v>
      </c>
      <c r="H28" s="63" t="s">
        <v>341</v>
      </c>
      <c r="I28" t="s">
        <v>82</v>
      </c>
      <c r="J28" s="14">
        <v>29</v>
      </c>
      <c r="K28" s="14" t="s">
        <v>63</v>
      </c>
      <c r="L28" t="s">
        <v>3</v>
      </c>
      <c r="M28" s="14">
        <v>6.38</v>
      </c>
      <c r="N28" s="14">
        <v>9.1199999999999992</v>
      </c>
      <c r="O28" t="s">
        <v>62</v>
      </c>
      <c r="P28" s="21" t="s">
        <v>318</v>
      </c>
      <c r="Q28" t="s">
        <v>63</v>
      </c>
      <c r="R28" t="s">
        <v>319</v>
      </c>
      <c r="S28" t="s">
        <v>294</v>
      </c>
      <c r="U28" t="s">
        <v>294</v>
      </c>
      <c r="W28" t="s">
        <v>294</v>
      </c>
      <c r="Y28" t="s">
        <v>294</v>
      </c>
      <c r="AH28" s="17">
        <f t="shared" si="17"/>
        <v>6.38</v>
      </c>
      <c r="AI28" s="18">
        <f t="shared" si="0"/>
        <v>6.38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16535</v>
      </c>
      <c r="B29" s="16">
        <v>41121</v>
      </c>
      <c r="C29" t="s">
        <v>62</v>
      </c>
      <c r="D29" t="s">
        <v>288</v>
      </c>
      <c r="E29" t="s">
        <v>63</v>
      </c>
      <c r="F29" t="s">
        <v>320</v>
      </c>
      <c r="G29" t="s">
        <v>321</v>
      </c>
      <c r="H29" s="63" t="s">
        <v>345</v>
      </c>
      <c r="I29" t="s">
        <v>68</v>
      </c>
      <c r="J29" s="14">
        <v>23</v>
      </c>
      <c r="K29" s="14" t="s">
        <v>63</v>
      </c>
      <c r="L29" t="s">
        <v>3</v>
      </c>
      <c r="M29" s="14">
        <v>5.0600000000000005</v>
      </c>
      <c r="N29" s="14">
        <v>7.4399999999999995</v>
      </c>
      <c r="P29" s="21"/>
      <c r="AH29" s="17">
        <f t="shared" si="17"/>
        <v>5.0600000000000005</v>
      </c>
      <c r="AI29" s="18">
        <f t="shared" si="0"/>
        <v>5.0600000000000005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0</v>
      </c>
      <c r="BU29" t="s">
        <v>15</v>
      </c>
    </row>
    <row r="30" spans="1:75" x14ac:dyDescent="0.25">
      <c r="A30" s="62">
        <v>21749</v>
      </c>
      <c r="B30" s="16">
        <v>44593</v>
      </c>
      <c r="C30" t="s">
        <v>62</v>
      </c>
      <c r="D30" t="s">
        <v>288</v>
      </c>
      <c r="E30" t="s">
        <v>63</v>
      </c>
      <c r="F30" t="s">
        <v>322</v>
      </c>
      <c r="G30" t="s">
        <v>323</v>
      </c>
      <c r="H30" s="63" t="s">
        <v>346</v>
      </c>
      <c r="I30" t="s">
        <v>67</v>
      </c>
      <c r="J30" s="14">
        <v>77</v>
      </c>
      <c r="K30" s="14" t="s">
        <v>294</v>
      </c>
      <c r="L30" t="s">
        <v>5</v>
      </c>
      <c r="M30" s="14">
        <v>9.625</v>
      </c>
      <c r="N30" s="14">
        <v>9.625</v>
      </c>
      <c r="P30" s="21"/>
      <c r="AH30" s="17">
        <f t="shared" si="17"/>
        <v>9.625</v>
      </c>
      <c r="AI30" s="18">
        <f t="shared" si="0"/>
        <v>9.625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22416</v>
      </c>
      <c r="B31" s="16">
        <v>44893</v>
      </c>
      <c r="C31" t="s">
        <v>62</v>
      </c>
      <c r="D31" t="s">
        <v>288</v>
      </c>
      <c r="E31" t="s">
        <v>63</v>
      </c>
      <c r="F31" t="s">
        <v>324</v>
      </c>
      <c r="G31" t="s">
        <v>325</v>
      </c>
      <c r="H31" s="63" t="s">
        <v>347</v>
      </c>
      <c r="I31" t="s">
        <v>68</v>
      </c>
      <c r="J31" s="14">
        <v>15</v>
      </c>
      <c r="K31" s="14" t="s">
        <v>294</v>
      </c>
      <c r="L31" t="s">
        <v>5</v>
      </c>
      <c r="M31" s="14">
        <v>3.75</v>
      </c>
      <c r="N31" s="14">
        <v>3.75</v>
      </c>
      <c r="P31" s="21"/>
      <c r="AH31" s="17">
        <f t="shared" si="17"/>
        <v>3.75</v>
      </c>
      <c r="AI31" s="18">
        <f t="shared" si="0"/>
        <v>3.75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c r="B32" s="21"/>
      <c r="P32" s="2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c r="B33" s="21"/>
      <c r="P33" s="2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5"/>
      <c r="B34" s="21"/>
      <c r="P34" s="21"/>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5"/>
      <c r="B35" s="21"/>
      <c r="P35" s="21"/>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5"/>
      <c r="B36" s="21"/>
      <c r="P36" s="21"/>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592</v>
      </c>
      <c r="BE37" t="s">
        <v>68</v>
      </c>
      <c r="BV37" cm="1">
        <f t="array" ref="BV37">SUMPRODUCT(--EXACT($BW$37,$I$2:$I$4276))</f>
        <v>0</v>
      </c>
      <c r="BW37" t="s">
        <v>64</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116</v>
      </c>
      <c r="BE38" t="s">
        <v>67</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152</v>
      </c>
      <c r="BE39" t="s">
        <v>173</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17</v>
      </c>
      <c r="BE40" t="s">
        <v>174</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30</v>
      </c>
      <c r="BW41" t="s">
        <v>109</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877</v>
      </c>
      <c r="BE42" t="s">
        <v>79</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B1500">
    <sortCondition ref="A2:A1500"/>
  </sortState>
  <conditionalFormatting sqref="A32:G36">
    <cfRule type="containsText" dxfId="22" priority="13" operator="containsText" text=", USA">
      <formula>NOT(ISERROR(SEARCH(", USA",A32)))</formula>
    </cfRule>
    <cfRule type="containsText" dxfId="21" priority="14" operator="containsText" text=", CSA">
      <formula>NOT(ISERROR(SEARCH(", CSA",A32)))</formula>
    </cfRule>
  </conditionalFormatting>
  <conditionalFormatting sqref="B2:G31">
    <cfRule type="containsText" dxfId="20" priority="5" operator="containsText" text=", USA">
      <formula>NOT(ISERROR(SEARCH(", USA",B2)))</formula>
    </cfRule>
    <cfRule type="containsText" dxfId="19" priority="6" operator="containsText" text=", CSA">
      <formula>NOT(ISERROR(SEARCH(", CSA",B2)))</formula>
    </cfRule>
  </conditionalFormatting>
  <conditionalFormatting sqref="H4 H6 H9">
    <cfRule type="containsText" dxfId="18" priority="29" operator="containsText" text=", USA">
      <formula>NOT(ISERROR(SEARCH(", USA",H4)))</formula>
    </cfRule>
    <cfRule type="containsText" dxfId="17" priority="30" operator="containsText" text=", CSA">
      <formula>NOT(ISERROR(SEARCH(", CSA",H4)))</formula>
    </cfRule>
  </conditionalFormatting>
  <conditionalFormatting sqref="H14:H16">
    <cfRule type="containsText" dxfId="16" priority="28" operator="containsText" text=", CSA">
      <formula>NOT(ISERROR(SEARCH(", CSA",H14)))</formula>
    </cfRule>
    <cfRule type="containsText" dxfId="15" priority="27" operator="containsText" text=", USA">
      <formula>NOT(ISERROR(SEARCH(", USA",H14)))</formula>
    </cfRule>
  </conditionalFormatting>
  <conditionalFormatting sqref="H21:H22">
    <cfRule type="containsText" dxfId="14" priority="26" operator="containsText" text=", CSA">
      <formula>NOT(ISERROR(SEARCH(", CSA",H21)))</formula>
    </cfRule>
    <cfRule type="containsText" dxfId="13" priority="25" operator="containsText" text=", USA">
      <formula>NOT(ISERROR(SEARCH(", USA",H21)))</formula>
    </cfRule>
  </conditionalFormatting>
  <conditionalFormatting sqref="H26 H28">
    <cfRule type="containsText" dxfId="12" priority="20" operator="containsText" text=", CSA">
      <formula>NOT(ISERROR(SEARCH(", CSA",H26)))</formula>
    </cfRule>
    <cfRule type="containsText" dxfId="11" priority="19" operator="containsText" text=", USA">
      <formula>NOT(ISERROR(SEARCH(", USA",H26)))</formula>
    </cfRule>
  </conditionalFormatting>
  <conditionalFormatting sqref="H31">
    <cfRule type="containsText" dxfId="10" priority="3" operator="containsText" text=", USA">
      <formula>NOT(ISERROR(SEARCH(", USA",H31)))</formula>
    </cfRule>
    <cfRule type="containsText" dxfId="9" priority="4" operator="containsText" text=", CSA">
      <formula>NOT(ISERROR(SEARCH(", CSA",H31)))</formula>
    </cfRule>
  </conditionalFormatting>
  <conditionalFormatting sqref="I23:T29 I32:P36">
    <cfRule type="containsText" dxfId="8" priority="21" operator="containsText" text=", USA">
      <formula>NOT(ISERROR(SEARCH(", USA",I23)))</formula>
    </cfRule>
    <cfRule type="containsText" dxfId="7" priority="22" operator="containsText" text=", CSA">
      <formula>NOT(ISERROR(SEARCH(", CSA",I23)))</formula>
    </cfRule>
  </conditionalFormatting>
  <conditionalFormatting sqref="I30:X31">
    <cfRule type="containsText" dxfId="6" priority="1" operator="containsText" text=", USA">
      <formula>NOT(ISERROR(SEARCH(", USA",I30)))</formula>
    </cfRule>
    <cfRule type="containsText" dxfId="5" priority="2" operator="containsText" text=", CSA">
      <formula>NOT(ISERROR(SEARCH(", CSA",I30)))</formula>
    </cfRule>
  </conditionalFormatting>
  <conditionalFormatting sqref="I2:Z22">
    <cfRule type="containsText" dxfId="4" priority="31" operator="containsText" text=", USA">
      <formula>NOT(ISERROR(SEARCH(", USA",I2)))</formula>
    </cfRule>
    <cfRule type="containsText" dxfId="3" priority="32" operator="containsText" text=", CSA">
      <formula>NOT(ISERROR(SEARCH(", CSA",I2)))</formula>
    </cfRule>
  </conditionalFormatting>
  <conditionalFormatting sqref="Q32:T33">
    <cfRule type="containsText" dxfId="2" priority="43" operator="containsText" text=", USA">
      <formula>NOT(ISERROR(SEARCH(", USA",Q32)))</formula>
    </cfRule>
    <cfRule type="containsText" dxfId="1" priority="44" operator="containsText" text=", CSA">
      <formula>NOT(ISERROR(SEARCH(", CSA",Q32)))</formula>
    </cfRule>
  </conditionalFormatting>
  <conditionalFormatting sqref="AI2:AZ1048576">
    <cfRule type="cellIs" dxfId="0" priority="4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Martin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2025-04-03T23:26:03Z</dcterms:modified>
</cp:coreProperties>
</file>